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8"/>
  </bookViews>
  <sheets>
    <sheet name="3" sheetId="9" r:id="rId1"/>
    <sheet name="14" sheetId="1" r:id="rId2"/>
    <sheet name="15" sheetId="2" r:id="rId3"/>
    <sheet name="19" sheetId="3" r:id="rId4"/>
    <sheet name="20" sheetId="4" r:id="rId5"/>
    <sheet name="21" sheetId="5" r:id="rId6"/>
    <sheet name="25" sheetId="6" r:id="rId7"/>
    <sheet name="27" sheetId="7" r:id="rId8"/>
    <sheet name="31" sheetId="8" r:id="rId9"/>
  </sheets>
  <calcPr calcId="145621"/>
</workbook>
</file>

<file path=xl/calcChain.xml><?xml version="1.0" encoding="utf-8"?>
<calcChain xmlns="http://schemas.openxmlformats.org/spreadsheetml/2006/main">
  <c r="U10" i="8" l="1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9" i="8"/>
  <c r="I10" i="9"/>
  <c r="I11" i="9"/>
  <c r="I12" i="9"/>
  <c r="I13" i="9"/>
  <c r="I14" i="9"/>
  <c r="I15" i="9"/>
  <c r="I16" i="9"/>
  <c r="I17" i="9"/>
  <c r="I18" i="9"/>
  <c r="I19" i="9"/>
  <c r="I20" i="9"/>
  <c r="I21" i="9"/>
  <c r="J21" i="9" s="1"/>
  <c r="I22" i="9"/>
  <c r="I23" i="9"/>
  <c r="I24" i="9"/>
  <c r="J24" i="9" s="1"/>
  <c r="I25" i="9"/>
  <c r="I26" i="9"/>
  <c r="I27" i="9"/>
  <c r="I28" i="9"/>
  <c r="I29" i="9"/>
  <c r="I30" i="9"/>
  <c r="I31" i="9"/>
  <c r="I32" i="9"/>
  <c r="I9" i="9"/>
  <c r="I33" i="9" s="1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J27" i="9" s="1"/>
  <c r="F28" i="9"/>
  <c r="F29" i="9"/>
  <c r="F30" i="9"/>
  <c r="F31" i="9"/>
  <c r="F32" i="9"/>
  <c r="F9" i="9"/>
  <c r="D4" i="1"/>
  <c r="J31" i="9"/>
  <c r="J30" i="9"/>
  <c r="J28" i="9"/>
  <c r="J26" i="9"/>
  <c r="J23" i="9"/>
  <c r="J22" i="9"/>
  <c r="J19" i="9"/>
  <c r="J18" i="9"/>
  <c r="J15" i="9"/>
  <c r="J14" i="9"/>
  <c r="J12" i="9"/>
  <c r="J11" i="9"/>
  <c r="J10" i="9"/>
  <c r="G9" i="9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G29" i="9" s="1"/>
  <c r="G30" i="9" s="1"/>
  <c r="G31" i="9" s="1"/>
  <c r="G32" i="9" s="1"/>
  <c r="D9" i="9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F33" i="9" l="1"/>
  <c r="J13" i="9"/>
  <c r="J16" i="9"/>
  <c r="J29" i="9"/>
  <c r="J32" i="9"/>
  <c r="J25" i="9"/>
  <c r="J17" i="9"/>
  <c r="J20" i="9"/>
  <c r="J9" i="9"/>
  <c r="O15" i="8"/>
  <c r="I32" i="8"/>
  <c r="F32" i="8"/>
  <c r="T32" i="8" s="1"/>
  <c r="I31" i="8"/>
  <c r="F31" i="8"/>
  <c r="I30" i="8"/>
  <c r="F30" i="8"/>
  <c r="T30" i="8" s="1"/>
  <c r="I29" i="8"/>
  <c r="F29" i="8"/>
  <c r="T29" i="8" s="1"/>
  <c r="I28" i="8"/>
  <c r="F28" i="8"/>
  <c r="T28" i="8" s="1"/>
  <c r="I27" i="8"/>
  <c r="F27" i="8"/>
  <c r="T27" i="8" s="1"/>
  <c r="I26" i="8"/>
  <c r="F26" i="8"/>
  <c r="T26" i="8" s="1"/>
  <c r="I25" i="8"/>
  <c r="F25" i="8"/>
  <c r="T25" i="8" s="1"/>
  <c r="I24" i="8"/>
  <c r="F24" i="8"/>
  <c r="T24" i="8" s="1"/>
  <c r="I23" i="8"/>
  <c r="F23" i="8"/>
  <c r="T23" i="8" s="1"/>
  <c r="I22" i="8"/>
  <c r="F22" i="8"/>
  <c r="T22" i="8" s="1"/>
  <c r="I21" i="8"/>
  <c r="F21" i="8"/>
  <c r="T21" i="8" s="1"/>
  <c r="I20" i="8"/>
  <c r="F20" i="8"/>
  <c r="T20" i="8" s="1"/>
  <c r="I19" i="8"/>
  <c r="F19" i="8"/>
  <c r="T19" i="8" s="1"/>
  <c r="I18" i="8"/>
  <c r="F18" i="8"/>
  <c r="T18" i="8" s="1"/>
  <c r="I17" i="8"/>
  <c r="F17" i="8"/>
  <c r="T17" i="8" s="1"/>
  <c r="I16" i="8"/>
  <c r="F16" i="8"/>
  <c r="T16" i="8" s="1"/>
  <c r="I15" i="8"/>
  <c r="F15" i="8"/>
  <c r="I14" i="8"/>
  <c r="F14" i="8"/>
  <c r="T14" i="8" s="1"/>
  <c r="I13" i="8"/>
  <c r="F13" i="8"/>
  <c r="T13" i="8" s="1"/>
  <c r="I12" i="8"/>
  <c r="F12" i="8"/>
  <c r="T12" i="8" s="1"/>
  <c r="I11" i="8"/>
  <c r="F11" i="8"/>
  <c r="T11" i="8" s="1"/>
  <c r="I10" i="8"/>
  <c r="F10" i="8"/>
  <c r="T10" i="8" s="1"/>
  <c r="I9" i="8"/>
  <c r="G9" i="8"/>
  <c r="G10" i="8" s="1"/>
  <c r="G11" i="8" s="1"/>
  <c r="G12" i="8" s="1"/>
  <c r="G13" i="8" s="1"/>
  <c r="G14" i="8" s="1"/>
  <c r="G15" i="8" s="1"/>
  <c r="G16" i="8" s="1"/>
  <c r="G17" i="8" s="1"/>
  <c r="G18" i="8" s="1"/>
  <c r="G19" i="8" s="1"/>
  <c r="G20" i="8" s="1"/>
  <c r="G21" i="8" s="1"/>
  <c r="G22" i="8" s="1"/>
  <c r="G23" i="8" s="1"/>
  <c r="G24" i="8" s="1"/>
  <c r="G25" i="8" s="1"/>
  <c r="G26" i="8" s="1"/>
  <c r="G27" i="8" s="1"/>
  <c r="G28" i="8" s="1"/>
  <c r="G29" i="8" s="1"/>
  <c r="G30" i="8" s="1"/>
  <c r="G31" i="8" s="1"/>
  <c r="G32" i="8" s="1"/>
  <c r="F9" i="8"/>
  <c r="T9" i="8" s="1"/>
  <c r="D9" i="8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I32" i="7"/>
  <c r="F32" i="7"/>
  <c r="S32" i="8" s="1"/>
  <c r="I31" i="7"/>
  <c r="F31" i="7"/>
  <c r="S31" i="8" s="1"/>
  <c r="I30" i="7"/>
  <c r="F30" i="7"/>
  <c r="S30" i="8" s="1"/>
  <c r="I29" i="7"/>
  <c r="F29" i="7"/>
  <c r="S29" i="8" s="1"/>
  <c r="I28" i="7"/>
  <c r="F28" i="7"/>
  <c r="S28" i="8" s="1"/>
  <c r="I27" i="7"/>
  <c r="F27" i="7"/>
  <c r="S27" i="8" s="1"/>
  <c r="I26" i="7"/>
  <c r="F26" i="7"/>
  <c r="S26" i="8" s="1"/>
  <c r="I25" i="7"/>
  <c r="F25" i="7"/>
  <c r="S25" i="8" s="1"/>
  <c r="I24" i="7"/>
  <c r="F24" i="7"/>
  <c r="S24" i="8" s="1"/>
  <c r="I23" i="7"/>
  <c r="F23" i="7"/>
  <c r="S23" i="8" s="1"/>
  <c r="I22" i="7"/>
  <c r="F22" i="7"/>
  <c r="S22" i="8" s="1"/>
  <c r="I21" i="7"/>
  <c r="F21" i="7"/>
  <c r="S21" i="8" s="1"/>
  <c r="I20" i="7"/>
  <c r="F20" i="7"/>
  <c r="S20" i="8" s="1"/>
  <c r="I19" i="7"/>
  <c r="F19" i="7"/>
  <c r="J19" i="7" s="1"/>
  <c r="I18" i="7"/>
  <c r="F18" i="7"/>
  <c r="S18" i="8" s="1"/>
  <c r="I17" i="7"/>
  <c r="F17" i="7"/>
  <c r="S17" i="8" s="1"/>
  <c r="I16" i="7"/>
  <c r="F16" i="7"/>
  <c r="S16" i="8" s="1"/>
  <c r="I15" i="7"/>
  <c r="F15" i="7"/>
  <c r="S15" i="8" s="1"/>
  <c r="I14" i="7"/>
  <c r="F14" i="7"/>
  <c r="S14" i="8" s="1"/>
  <c r="I13" i="7"/>
  <c r="F13" i="7"/>
  <c r="S13" i="8" s="1"/>
  <c r="I12" i="7"/>
  <c r="F12" i="7"/>
  <c r="S12" i="8" s="1"/>
  <c r="I11" i="7"/>
  <c r="F11" i="7"/>
  <c r="S11" i="8" s="1"/>
  <c r="I10" i="7"/>
  <c r="F10" i="7"/>
  <c r="S10" i="8" s="1"/>
  <c r="I9" i="7"/>
  <c r="G9" i="7"/>
  <c r="G10" i="7" s="1"/>
  <c r="G11" i="7" s="1"/>
  <c r="G12" i="7" s="1"/>
  <c r="G13" i="7" s="1"/>
  <c r="G14" i="7" s="1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G25" i="7" s="1"/>
  <c r="G26" i="7" s="1"/>
  <c r="G27" i="7" s="1"/>
  <c r="G28" i="7" s="1"/>
  <c r="G29" i="7" s="1"/>
  <c r="G30" i="7" s="1"/>
  <c r="G31" i="7" s="1"/>
  <c r="G32" i="7" s="1"/>
  <c r="F9" i="7"/>
  <c r="D9" i="7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I32" i="6"/>
  <c r="F32" i="6"/>
  <c r="R32" i="8" s="1"/>
  <c r="I31" i="6"/>
  <c r="F31" i="6"/>
  <c r="R31" i="8" s="1"/>
  <c r="I30" i="6"/>
  <c r="F30" i="6"/>
  <c r="R30" i="8" s="1"/>
  <c r="I29" i="6"/>
  <c r="F29" i="6"/>
  <c r="R29" i="8" s="1"/>
  <c r="I28" i="6"/>
  <c r="F28" i="6"/>
  <c r="R28" i="8" s="1"/>
  <c r="I27" i="6"/>
  <c r="F27" i="6"/>
  <c r="R27" i="8" s="1"/>
  <c r="I26" i="6"/>
  <c r="F26" i="6"/>
  <c r="R26" i="8" s="1"/>
  <c r="I25" i="6"/>
  <c r="F25" i="6"/>
  <c r="R25" i="8" s="1"/>
  <c r="I24" i="6"/>
  <c r="F24" i="6"/>
  <c r="R24" i="8" s="1"/>
  <c r="I23" i="6"/>
  <c r="F23" i="6"/>
  <c r="R23" i="8" s="1"/>
  <c r="I22" i="6"/>
  <c r="F22" i="6"/>
  <c r="R22" i="8" s="1"/>
  <c r="I21" i="6"/>
  <c r="F21" i="6"/>
  <c r="I20" i="6"/>
  <c r="F20" i="6"/>
  <c r="R20" i="8" s="1"/>
  <c r="I19" i="6"/>
  <c r="F19" i="6"/>
  <c r="R19" i="8" s="1"/>
  <c r="I18" i="6"/>
  <c r="F18" i="6"/>
  <c r="R18" i="8" s="1"/>
  <c r="I17" i="6"/>
  <c r="F17" i="6"/>
  <c r="R17" i="8" s="1"/>
  <c r="I16" i="6"/>
  <c r="F16" i="6"/>
  <c r="R16" i="8" s="1"/>
  <c r="I15" i="6"/>
  <c r="F15" i="6"/>
  <c r="R15" i="8" s="1"/>
  <c r="I14" i="6"/>
  <c r="F14" i="6"/>
  <c r="R14" i="8" s="1"/>
  <c r="I13" i="6"/>
  <c r="F13" i="6"/>
  <c r="R13" i="8" s="1"/>
  <c r="I12" i="6"/>
  <c r="F12" i="6"/>
  <c r="R12" i="8" s="1"/>
  <c r="I11" i="6"/>
  <c r="F11" i="6"/>
  <c r="R11" i="8" s="1"/>
  <c r="I10" i="6"/>
  <c r="F10" i="6"/>
  <c r="R10" i="8" s="1"/>
  <c r="I9" i="6"/>
  <c r="G9" i="6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F9" i="6"/>
  <c r="R9" i="8" s="1"/>
  <c r="D9" i="6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I32" i="5"/>
  <c r="F32" i="5"/>
  <c r="Q32" i="8" s="1"/>
  <c r="I31" i="5"/>
  <c r="F31" i="5"/>
  <c r="Q31" i="8" s="1"/>
  <c r="I30" i="5"/>
  <c r="F30" i="5"/>
  <c r="Q30" i="8" s="1"/>
  <c r="I29" i="5"/>
  <c r="F29" i="5"/>
  <c r="Q29" i="8" s="1"/>
  <c r="I28" i="5"/>
  <c r="F28" i="5"/>
  <c r="Q28" i="8" s="1"/>
  <c r="I27" i="5"/>
  <c r="F27" i="5"/>
  <c r="Q27" i="8" s="1"/>
  <c r="I26" i="5"/>
  <c r="F26" i="5"/>
  <c r="Q26" i="8" s="1"/>
  <c r="I25" i="5"/>
  <c r="F25" i="5"/>
  <c r="Q25" i="8" s="1"/>
  <c r="I24" i="5"/>
  <c r="F24" i="5"/>
  <c r="Q24" i="8" s="1"/>
  <c r="I23" i="5"/>
  <c r="F23" i="5"/>
  <c r="J23" i="5" s="1"/>
  <c r="I22" i="5"/>
  <c r="F22" i="5"/>
  <c r="Q22" i="8" s="1"/>
  <c r="I21" i="5"/>
  <c r="F21" i="5"/>
  <c r="Q21" i="8" s="1"/>
  <c r="I20" i="5"/>
  <c r="F20" i="5"/>
  <c r="Q20" i="8" s="1"/>
  <c r="I19" i="5"/>
  <c r="F19" i="5"/>
  <c r="Q19" i="8" s="1"/>
  <c r="I18" i="5"/>
  <c r="F18" i="5"/>
  <c r="Q18" i="8" s="1"/>
  <c r="I17" i="5"/>
  <c r="F17" i="5"/>
  <c r="I16" i="5"/>
  <c r="F16" i="5"/>
  <c r="Q16" i="8" s="1"/>
  <c r="I15" i="5"/>
  <c r="F15" i="5"/>
  <c r="Q15" i="8" s="1"/>
  <c r="I14" i="5"/>
  <c r="F14" i="5"/>
  <c r="Q14" i="8" s="1"/>
  <c r="I13" i="5"/>
  <c r="F13" i="5"/>
  <c r="Q13" i="8" s="1"/>
  <c r="I12" i="5"/>
  <c r="F12" i="5"/>
  <c r="Q12" i="8" s="1"/>
  <c r="I11" i="5"/>
  <c r="F11" i="5"/>
  <c r="Q11" i="8" s="1"/>
  <c r="I10" i="5"/>
  <c r="F10" i="5"/>
  <c r="Q10" i="8" s="1"/>
  <c r="I9" i="5"/>
  <c r="G9" i="5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F9" i="5"/>
  <c r="Q9" i="8" s="1"/>
  <c r="D9" i="5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G9" i="4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9" i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I32" i="4"/>
  <c r="F32" i="4"/>
  <c r="P32" i="8" s="1"/>
  <c r="I31" i="4"/>
  <c r="F31" i="4"/>
  <c r="P31" i="8" s="1"/>
  <c r="I30" i="4"/>
  <c r="F30" i="4"/>
  <c r="P30" i="8" s="1"/>
  <c r="I29" i="4"/>
  <c r="F29" i="4"/>
  <c r="P29" i="8" s="1"/>
  <c r="I28" i="4"/>
  <c r="F28" i="4"/>
  <c r="P28" i="8" s="1"/>
  <c r="I27" i="4"/>
  <c r="F27" i="4"/>
  <c r="P27" i="8" s="1"/>
  <c r="I26" i="4"/>
  <c r="F26" i="4"/>
  <c r="P26" i="8" s="1"/>
  <c r="I25" i="4"/>
  <c r="F25" i="4"/>
  <c r="P25" i="8" s="1"/>
  <c r="I24" i="4"/>
  <c r="F24" i="4"/>
  <c r="P24" i="8" s="1"/>
  <c r="I23" i="4"/>
  <c r="F23" i="4"/>
  <c r="P23" i="8" s="1"/>
  <c r="I22" i="4"/>
  <c r="F22" i="4"/>
  <c r="P22" i="8" s="1"/>
  <c r="I21" i="4"/>
  <c r="F21" i="4"/>
  <c r="P21" i="8" s="1"/>
  <c r="I20" i="4"/>
  <c r="F20" i="4"/>
  <c r="P20" i="8" s="1"/>
  <c r="I19" i="4"/>
  <c r="F19" i="4"/>
  <c r="P19" i="8" s="1"/>
  <c r="I18" i="4"/>
  <c r="F18" i="4"/>
  <c r="P18" i="8" s="1"/>
  <c r="I17" i="4"/>
  <c r="F17" i="4"/>
  <c r="P17" i="8" s="1"/>
  <c r="I16" i="4"/>
  <c r="F16" i="4"/>
  <c r="P16" i="8" s="1"/>
  <c r="I15" i="4"/>
  <c r="F15" i="4"/>
  <c r="P15" i="8" s="1"/>
  <c r="I14" i="4"/>
  <c r="F14" i="4"/>
  <c r="P14" i="8" s="1"/>
  <c r="I13" i="4"/>
  <c r="F13" i="4"/>
  <c r="P13" i="8" s="1"/>
  <c r="I12" i="4"/>
  <c r="F12" i="4"/>
  <c r="P12" i="8" s="1"/>
  <c r="I11" i="4"/>
  <c r="F11" i="4"/>
  <c r="P11" i="8" s="1"/>
  <c r="I10" i="4"/>
  <c r="F10" i="4"/>
  <c r="P10" i="8" s="1"/>
  <c r="I9" i="4"/>
  <c r="I33" i="4" s="1"/>
  <c r="F9" i="4"/>
  <c r="D9" i="4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I32" i="3"/>
  <c r="F32" i="3"/>
  <c r="O32" i="8" s="1"/>
  <c r="I31" i="3"/>
  <c r="F31" i="3"/>
  <c r="O31" i="8" s="1"/>
  <c r="I30" i="3"/>
  <c r="F30" i="3"/>
  <c r="O30" i="8" s="1"/>
  <c r="I29" i="3"/>
  <c r="F29" i="3"/>
  <c r="O29" i="8" s="1"/>
  <c r="I28" i="3"/>
  <c r="F28" i="3"/>
  <c r="O28" i="8" s="1"/>
  <c r="I27" i="3"/>
  <c r="F27" i="3"/>
  <c r="O27" i="8" s="1"/>
  <c r="I26" i="3"/>
  <c r="F26" i="3"/>
  <c r="O26" i="8" s="1"/>
  <c r="I25" i="3"/>
  <c r="F25" i="3"/>
  <c r="O25" i="8" s="1"/>
  <c r="I24" i="3"/>
  <c r="F24" i="3"/>
  <c r="O24" i="8" s="1"/>
  <c r="I23" i="3"/>
  <c r="F23" i="3"/>
  <c r="O23" i="8" s="1"/>
  <c r="I22" i="3"/>
  <c r="F22" i="3"/>
  <c r="O22" i="8" s="1"/>
  <c r="I21" i="3"/>
  <c r="F21" i="3"/>
  <c r="O21" i="8" s="1"/>
  <c r="I20" i="3"/>
  <c r="F20" i="3"/>
  <c r="O20" i="8" s="1"/>
  <c r="I19" i="3"/>
  <c r="F19" i="3"/>
  <c r="O19" i="8" s="1"/>
  <c r="I18" i="3"/>
  <c r="F18" i="3"/>
  <c r="O18" i="8" s="1"/>
  <c r="I17" i="3"/>
  <c r="F17" i="3"/>
  <c r="O17" i="8" s="1"/>
  <c r="I16" i="3"/>
  <c r="F16" i="3"/>
  <c r="O16" i="8" s="1"/>
  <c r="I15" i="3"/>
  <c r="F15" i="3"/>
  <c r="I14" i="3"/>
  <c r="F14" i="3"/>
  <c r="O14" i="8" s="1"/>
  <c r="I13" i="3"/>
  <c r="F13" i="3"/>
  <c r="O13" i="8" s="1"/>
  <c r="I12" i="3"/>
  <c r="F12" i="3"/>
  <c r="O12" i="8" s="1"/>
  <c r="I11" i="3"/>
  <c r="F11" i="3"/>
  <c r="O11" i="8" s="1"/>
  <c r="I10" i="3"/>
  <c r="F10" i="3"/>
  <c r="O10" i="8" s="1"/>
  <c r="I9" i="3"/>
  <c r="G9" i="3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F9" i="3"/>
  <c r="O9" i="8" s="1"/>
  <c r="D9" i="3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G9" i="2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D9" i="2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F10" i="2"/>
  <c r="N10" i="8" s="1"/>
  <c r="F11" i="2"/>
  <c r="N11" i="8" s="1"/>
  <c r="F12" i="2"/>
  <c r="N12" i="8" s="1"/>
  <c r="F13" i="2"/>
  <c r="N13" i="8" s="1"/>
  <c r="F14" i="2"/>
  <c r="N14" i="8" s="1"/>
  <c r="F15" i="2"/>
  <c r="N15" i="8" s="1"/>
  <c r="F16" i="2"/>
  <c r="N16" i="8" s="1"/>
  <c r="F17" i="2"/>
  <c r="N17" i="8" s="1"/>
  <c r="F18" i="2"/>
  <c r="N18" i="8" s="1"/>
  <c r="F19" i="2"/>
  <c r="N19" i="8" s="1"/>
  <c r="F20" i="2"/>
  <c r="N20" i="8" s="1"/>
  <c r="F21" i="2"/>
  <c r="N21" i="8" s="1"/>
  <c r="F22" i="2"/>
  <c r="N22" i="8" s="1"/>
  <c r="F23" i="2"/>
  <c r="N23" i="8" s="1"/>
  <c r="F24" i="2"/>
  <c r="N24" i="8" s="1"/>
  <c r="F25" i="2"/>
  <c r="N25" i="8" s="1"/>
  <c r="F26" i="2"/>
  <c r="N26" i="8" s="1"/>
  <c r="F27" i="2"/>
  <c r="N27" i="8" s="1"/>
  <c r="F28" i="2"/>
  <c r="N28" i="8" s="1"/>
  <c r="F29" i="2"/>
  <c r="N29" i="8" s="1"/>
  <c r="F30" i="2"/>
  <c r="N30" i="8" s="1"/>
  <c r="F31" i="2"/>
  <c r="N31" i="8" s="1"/>
  <c r="F32" i="2"/>
  <c r="N32" i="8" s="1"/>
  <c r="F9" i="2"/>
  <c r="N9" i="8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F10" i="1"/>
  <c r="M10" i="8" s="1"/>
  <c r="F11" i="1"/>
  <c r="M11" i="8" s="1"/>
  <c r="F12" i="1"/>
  <c r="M12" i="8" s="1"/>
  <c r="F13" i="1"/>
  <c r="M13" i="8" s="1"/>
  <c r="F14" i="1"/>
  <c r="M14" i="8" s="1"/>
  <c r="F15" i="1"/>
  <c r="M15" i="8" s="1"/>
  <c r="F16" i="1"/>
  <c r="M16" i="8" s="1"/>
  <c r="F17" i="1"/>
  <c r="M17" i="8" s="1"/>
  <c r="F18" i="1"/>
  <c r="M18" i="8" s="1"/>
  <c r="F19" i="1"/>
  <c r="M19" i="8" s="1"/>
  <c r="F20" i="1"/>
  <c r="M20" i="8" s="1"/>
  <c r="F21" i="1"/>
  <c r="M21" i="8" s="1"/>
  <c r="F22" i="1"/>
  <c r="M22" i="8" s="1"/>
  <c r="F23" i="1"/>
  <c r="M23" i="8" s="1"/>
  <c r="F24" i="1"/>
  <c r="M24" i="8" s="1"/>
  <c r="F25" i="1"/>
  <c r="M25" i="8" s="1"/>
  <c r="F26" i="1"/>
  <c r="M26" i="8" s="1"/>
  <c r="F27" i="1"/>
  <c r="M27" i="8" s="1"/>
  <c r="F28" i="1"/>
  <c r="M28" i="8" s="1"/>
  <c r="F29" i="1"/>
  <c r="M29" i="8" s="1"/>
  <c r="F30" i="1"/>
  <c r="M30" i="8" s="1"/>
  <c r="F31" i="1"/>
  <c r="M31" i="8" s="1"/>
  <c r="F32" i="1"/>
  <c r="M32" i="8" s="1"/>
  <c r="F9" i="1"/>
  <c r="M9" i="8" s="1"/>
  <c r="D9" i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4" i="8"/>
  <c r="D4" i="7"/>
  <c r="D4" i="6"/>
  <c r="D4" i="5"/>
  <c r="D4" i="4"/>
  <c r="D4" i="3"/>
  <c r="D4" i="2"/>
  <c r="I33" i="8" l="1"/>
  <c r="J9" i="7"/>
  <c r="I33" i="6"/>
  <c r="I33" i="5"/>
  <c r="I33" i="3"/>
  <c r="J12" i="4"/>
  <c r="F33" i="4"/>
  <c r="J22" i="3"/>
  <c r="J10" i="3"/>
  <c r="J32" i="4"/>
  <c r="J30" i="4"/>
  <c r="J15" i="4"/>
  <c r="J13" i="4"/>
  <c r="P9" i="8"/>
  <c r="J17" i="5"/>
  <c r="Q23" i="8"/>
  <c r="Q17" i="8"/>
  <c r="J21" i="6"/>
  <c r="J28" i="6"/>
  <c r="R21" i="8"/>
  <c r="J16" i="6"/>
  <c r="J12" i="6"/>
  <c r="S19" i="8"/>
  <c r="S9" i="8"/>
  <c r="J31" i="8"/>
  <c r="J15" i="8"/>
  <c r="T31" i="8"/>
  <c r="J26" i="8"/>
  <c r="T15" i="8"/>
  <c r="J29" i="8"/>
  <c r="J27" i="8"/>
  <c r="J25" i="8"/>
  <c r="J23" i="8"/>
  <c r="J21" i="8"/>
  <c r="J19" i="8"/>
  <c r="J17" i="8"/>
  <c r="J13" i="8"/>
  <c r="J11" i="8"/>
  <c r="J32" i="8"/>
  <c r="J30" i="8"/>
  <c r="J28" i="8"/>
  <c r="J24" i="8"/>
  <c r="J22" i="8"/>
  <c r="J20" i="8"/>
  <c r="J18" i="8"/>
  <c r="J16" i="8"/>
  <c r="J14" i="8"/>
  <c r="J12" i="8"/>
  <c r="F33" i="8"/>
  <c r="J10" i="8"/>
  <c r="J9" i="8"/>
  <c r="J31" i="7"/>
  <c r="J29" i="7"/>
  <c r="J27" i="7"/>
  <c r="J25" i="7"/>
  <c r="J23" i="7"/>
  <c r="J21" i="7"/>
  <c r="J17" i="7"/>
  <c r="J15" i="7"/>
  <c r="J13" i="7"/>
  <c r="J11" i="7"/>
  <c r="J32" i="7"/>
  <c r="J30" i="7"/>
  <c r="J28" i="7"/>
  <c r="J26" i="7"/>
  <c r="J24" i="7"/>
  <c r="J22" i="7"/>
  <c r="J20" i="7"/>
  <c r="J18" i="7"/>
  <c r="J16" i="7"/>
  <c r="J14" i="7"/>
  <c r="J12" i="7"/>
  <c r="J10" i="7"/>
  <c r="J31" i="6"/>
  <c r="J29" i="6"/>
  <c r="J27" i="6"/>
  <c r="J25" i="6"/>
  <c r="J23" i="6"/>
  <c r="J19" i="6"/>
  <c r="J17" i="6"/>
  <c r="J15" i="6"/>
  <c r="J13" i="6"/>
  <c r="J11" i="6"/>
  <c r="J20" i="6"/>
  <c r="J24" i="6"/>
  <c r="F33" i="6"/>
  <c r="J10" i="6"/>
  <c r="J14" i="6"/>
  <c r="J18" i="6"/>
  <c r="J22" i="6"/>
  <c r="J26" i="6"/>
  <c r="J30" i="6"/>
  <c r="J32" i="6"/>
  <c r="J9" i="6"/>
  <c r="J31" i="5"/>
  <c r="J29" i="5"/>
  <c r="J27" i="5"/>
  <c r="J25" i="5"/>
  <c r="J21" i="5"/>
  <c r="J19" i="5"/>
  <c r="J15" i="5"/>
  <c r="J13" i="5"/>
  <c r="J11" i="5"/>
  <c r="J32" i="5"/>
  <c r="J30" i="5"/>
  <c r="J28" i="5"/>
  <c r="J26" i="5"/>
  <c r="J24" i="5"/>
  <c r="J22" i="5"/>
  <c r="J20" i="5"/>
  <c r="J18" i="5"/>
  <c r="J16" i="5"/>
  <c r="J14" i="5"/>
  <c r="J12" i="5"/>
  <c r="F33" i="5"/>
  <c r="J10" i="5"/>
  <c r="J9" i="5"/>
  <c r="J31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4" i="4"/>
  <c r="J11" i="4"/>
  <c r="J10" i="4"/>
  <c r="J9" i="4"/>
  <c r="J31" i="3"/>
  <c r="J29" i="3"/>
  <c r="J27" i="3"/>
  <c r="J25" i="3"/>
  <c r="J23" i="3"/>
  <c r="J21" i="3"/>
  <c r="J19" i="3"/>
  <c r="J17" i="3"/>
  <c r="J15" i="3"/>
  <c r="J13" i="3"/>
  <c r="J11" i="3"/>
  <c r="J32" i="3"/>
  <c r="J30" i="3"/>
  <c r="J28" i="3"/>
  <c r="J26" i="3"/>
  <c r="J24" i="3"/>
  <c r="J20" i="3"/>
  <c r="J18" i="3"/>
  <c r="J16" i="3"/>
  <c r="J14" i="3"/>
  <c r="J12" i="3"/>
  <c r="F33" i="3"/>
  <c r="J9" i="3"/>
  <c r="I33" i="7" l="1"/>
  <c r="F33" i="7"/>
  <c r="I9" i="2"/>
  <c r="J32" i="2"/>
  <c r="I9" i="1"/>
  <c r="J32" i="1" l="1"/>
  <c r="J31" i="1"/>
  <c r="J30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29" i="1"/>
  <c r="J28" i="1"/>
  <c r="F33" i="2"/>
  <c r="I33" i="2"/>
  <c r="I33" i="1"/>
  <c r="U33" i="8" l="1"/>
  <c r="F33" i="1"/>
</calcChain>
</file>

<file path=xl/sharedStrings.xml><?xml version="1.0" encoding="utf-8"?>
<sst xmlns="http://schemas.openxmlformats.org/spreadsheetml/2006/main" count="424" uniqueCount="54">
  <si>
    <t>Наименование питающей подстанции</t>
  </si>
  <si>
    <t>П р о т о к о л</t>
  </si>
  <si>
    <t>время московское</t>
  </si>
  <si>
    <t xml:space="preserve">Показания вольтметра </t>
  </si>
  <si>
    <t>Показания амперметра</t>
  </si>
  <si>
    <t>tg</t>
  </si>
  <si>
    <t>сч-к актив. эн.</t>
  </si>
  <si>
    <t>р/коэф.=</t>
  </si>
  <si>
    <t xml:space="preserve">сч-к реактив. эн.   </t>
  </si>
  <si>
    <t xml:space="preserve"> р/коэф.=</t>
  </si>
  <si>
    <t>В</t>
  </si>
  <si>
    <t>А</t>
  </si>
  <si>
    <t>показания сч-ка</t>
  </si>
  <si>
    <t>разность показаний</t>
  </si>
  <si>
    <r>
      <t xml:space="preserve">ср.час. нагрузка </t>
    </r>
    <r>
      <rPr>
        <b/>
        <sz val="10"/>
        <rFont val="Arial Cyr"/>
        <charset val="204"/>
      </rPr>
      <t>кВт</t>
    </r>
  </si>
  <si>
    <r>
      <t xml:space="preserve">ср.час. нагрузка </t>
    </r>
    <r>
      <rPr>
        <b/>
        <sz val="10"/>
        <rFont val="Arial Cyr"/>
        <charset val="204"/>
      </rPr>
      <t>кВАр</t>
    </r>
  </si>
  <si>
    <t>00-00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</si>
  <si>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</si>
  <si>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</si>
  <si>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</si>
  <si>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</si>
  <si>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</si>
  <si>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</si>
  <si>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</si>
  <si>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</si>
  <si>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</si>
  <si>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</si>
  <si>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</si>
  <si>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</si>
  <si>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</si>
  <si>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</si>
  <si>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</si>
  <si>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</si>
  <si>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</si>
  <si>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</si>
  <si>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</si>
  <si>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</si>
  <si>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</si>
  <si>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</si>
  <si>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</si>
  <si>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</si>
  <si>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</si>
  <si>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Запись счетчиков производил</t>
  </si>
  <si>
    <t xml:space="preserve">ПС 6 35/6 кВ "КПДС" </t>
  </si>
  <si>
    <t>Наименование потреб., наименов. Фидера 14</t>
  </si>
  <si>
    <t>Наименование потреб., наименов. Фидера 15</t>
  </si>
  <si>
    <t>Наименование потреб., наименов. Фидера 19</t>
  </si>
  <si>
    <t>Наименование потреб., наименов. Фидера 20</t>
  </si>
  <si>
    <t>Наименование потреб., наименов. Фидера 21</t>
  </si>
  <si>
    <t>Наименование потреб., наименов. Фидера 25</t>
  </si>
  <si>
    <t>Наименование потреб., наименов. Фидера 27</t>
  </si>
  <si>
    <t>Наименование потреб., наименов. Фидера 31</t>
  </si>
  <si>
    <t xml:space="preserve">17 июня 2015г. </t>
  </si>
  <si>
    <t>Наименование потреб., наименов. Фидера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</si>
</sst>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0" fontId="0" fillId="0" borderId="0" xfId="0" applyBorder="1"/>
    <xf numFmtId="2" fontId="0" fillId="0" borderId="0" xfId="0" applyNumberFormat="1" applyBorder="1"/>
    <xf numFmtId="2" fontId="4" fillId="0" borderId="3" xfId="0" applyNumberFormat="1" applyFont="1" applyBorder="1" applyAlignment="1"/>
    <xf numFmtId="0" fontId="4" fillId="0" borderId="1" xfId="0" applyFont="1" applyBorder="1" applyAlignment="1"/>
    <xf numFmtId="2" fontId="4" fillId="0" borderId="1" xfId="0" applyNumberFormat="1" applyFont="1" applyBorder="1" applyAlignment="1"/>
    <xf numFmtId="0" fontId="0" fillId="0" borderId="1" xfId="0" applyBorder="1" applyAlignment="1">
      <alignment horizontal="center"/>
    </xf>
    <xf numFmtId="2" fontId="5" fillId="0" borderId="1" xfId="0" applyNumberFormat="1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center" vertical="justify"/>
    </xf>
    <xf numFmtId="0" fontId="0" fillId="0" borderId="1" xfId="0" applyBorder="1" applyAlignment="1">
      <alignment horizontal="right"/>
    </xf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2" fontId="0" fillId="0" borderId="6" xfId="0" applyNumberFormat="1" applyBorder="1"/>
    <xf numFmtId="0" fontId="1" fillId="2" borderId="1" xfId="0" applyFont="1" applyFill="1" applyBorder="1"/>
    <xf numFmtId="0" fontId="0" fillId="2" borderId="0" xfId="0" applyFill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zoomScale="130" zoomScaleNormal="130" workbookViewId="0">
      <selection activeCell="B8" sqref="B8:B32"/>
    </sheetView>
  </sheetViews>
  <sheetFormatPr defaultRowHeight="15" x14ac:dyDescent="0.25"/>
  <cols>
    <col min="4" max="4" width="11.140625" customWidth="1"/>
    <col min="7" max="7" width="10.42578125" customWidth="1"/>
  </cols>
  <sheetData>
    <row r="1" spans="1:10" x14ac:dyDescent="0.25">
      <c r="D1" s="1"/>
      <c r="G1" s="1" t="s">
        <v>0</v>
      </c>
    </row>
    <row r="2" spans="1:10" x14ac:dyDescent="0.25">
      <c r="D2" s="1"/>
      <c r="G2" s="2" t="s">
        <v>43</v>
      </c>
    </row>
    <row r="3" spans="1:10" ht="27" x14ac:dyDescent="0.35">
      <c r="D3" s="23" t="s">
        <v>1</v>
      </c>
      <c r="E3" s="23"/>
      <c r="F3" s="23"/>
      <c r="G3" s="1"/>
    </row>
    <row r="4" spans="1:10" x14ac:dyDescent="0.25">
      <c r="A4" s="3"/>
      <c r="B4" s="3"/>
      <c r="C4" s="3"/>
      <c r="D4" s="24" t="s">
        <v>52</v>
      </c>
      <c r="E4" s="24"/>
      <c r="F4" s="24"/>
      <c r="G4" s="4"/>
      <c r="H4" s="3"/>
      <c r="I4" s="3"/>
    </row>
    <row r="5" spans="1:10" x14ac:dyDescent="0.25">
      <c r="A5" s="25" t="s">
        <v>2</v>
      </c>
      <c r="B5" s="26" t="s">
        <v>3</v>
      </c>
      <c r="C5" s="26" t="s">
        <v>4</v>
      </c>
      <c r="D5" s="27" t="s">
        <v>53</v>
      </c>
      <c r="E5" s="27"/>
      <c r="F5" s="27"/>
      <c r="G5" s="27"/>
      <c r="H5" s="27"/>
      <c r="I5" s="27"/>
      <c r="J5" s="20" t="s">
        <v>5</v>
      </c>
    </row>
    <row r="6" spans="1:10" x14ac:dyDescent="0.25">
      <c r="A6" s="25"/>
      <c r="B6" s="26"/>
      <c r="C6" s="26"/>
      <c r="D6" s="5" t="s">
        <v>6</v>
      </c>
      <c r="E6" s="6" t="s">
        <v>7</v>
      </c>
      <c r="F6" s="6">
        <v>1200</v>
      </c>
      <c r="G6" s="7" t="s">
        <v>8</v>
      </c>
      <c r="H6" s="6" t="s">
        <v>9</v>
      </c>
      <c r="I6" s="6">
        <v>900</v>
      </c>
      <c r="J6" s="21"/>
    </row>
    <row r="7" spans="1:10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10" x14ac:dyDescent="0.25">
      <c r="A8" s="12" t="s">
        <v>16</v>
      </c>
      <c r="B8" s="13">
        <v>6.5</v>
      </c>
      <c r="C8" s="13"/>
      <c r="D8" s="14">
        <v>18363</v>
      </c>
      <c r="E8" s="13"/>
      <c r="F8" s="13"/>
      <c r="G8" s="14">
        <v>586286</v>
      </c>
      <c r="H8" s="13"/>
      <c r="I8" s="13"/>
      <c r="J8" s="13"/>
    </row>
    <row r="9" spans="1:10" x14ac:dyDescent="0.25">
      <c r="A9" s="12" t="s">
        <v>17</v>
      </c>
      <c r="B9" s="13">
        <v>6.5</v>
      </c>
      <c r="C9" s="13"/>
      <c r="D9" s="14">
        <f>D8+E9</f>
        <v>18369</v>
      </c>
      <c r="E9" s="14">
        <v>6</v>
      </c>
      <c r="F9" s="15">
        <f>E9*12</f>
        <v>72</v>
      </c>
      <c r="G9" s="14">
        <f>G8+H9</f>
        <v>586288</v>
      </c>
      <c r="H9" s="14">
        <v>2</v>
      </c>
      <c r="I9" s="15">
        <f>H9*12</f>
        <v>24</v>
      </c>
      <c r="J9" s="14">
        <f>I9/F9</f>
        <v>0.33333333333333331</v>
      </c>
    </row>
    <row r="10" spans="1:10" x14ac:dyDescent="0.25">
      <c r="A10" s="12" t="s">
        <v>18</v>
      </c>
      <c r="B10" s="13">
        <v>6.5</v>
      </c>
      <c r="C10" s="13"/>
      <c r="D10" s="14">
        <f t="shared" ref="D10:D32" si="0">D9+E10</f>
        <v>18377</v>
      </c>
      <c r="E10" s="14">
        <v>8</v>
      </c>
      <c r="F10" s="15">
        <f t="shared" ref="F10:F32" si="1">E10*12</f>
        <v>96</v>
      </c>
      <c r="G10" s="14">
        <f t="shared" ref="G10:G32" si="2">G9+H10</f>
        <v>586291</v>
      </c>
      <c r="H10" s="14">
        <v>3</v>
      </c>
      <c r="I10" s="15">
        <f t="shared" ref="I10:I32" si="3">H10*12</f>
        <v>36</v>
      </c>
      <c r="J10" s="14">
        <f t="shared" ref="J10:J32" si="4">I10/F10</f>
        <v>0.375</v>
      </c>
    </row>
    <row r="11" spans="1:10" x14ac:dyDescent="0.25">
      <c r="A11" s="12" t="s">
        <v>19</v>
      </c>
      <c r="B11" s="13">
        <v>6.4</v>
      </c>
      <c r="C11" s="13"/>
      <c r="D11" s="14">
        <f t="shared" si="0"/>
        <v>18385</v>
      </c>
      <c r="E11" s="14">
        <v>8</v>
      </c>
      <c r="F11" s="15">
        <f t="shared" si="1"/>
        <v>96</v>
      </c>
      <c r="G11" s="14">
        <f t="shared" si="2"/>
        <v>586294</v>
      </c>
      <c r="H11" s="14">
        <v>3</v>
      </c>
      <c r="I11" s="15">
        <f t="shared" si="3"/>
        <v>36</v>
      </c>
      <c r="J11" s="14">
        <f t="shared" si="4"/>
        <v>0.375</v>
      </c>
    </row>
    <row r="12" spans="1:10" x14ac:dyDescent="0.25">
      <c r="A12" s="12" t="s">
        <v>20</v>
      </c>
      <c r="B12" s="13">
        <v>6.4</v>
      </c>
      <c r="C12" s="13"/>
      <c r="D12" s="14">
        <f t="shared" si="0"/>
        <v>18394</v>
      </c>
      <c r="E12" s="14">
        <v>9</v>
      </c>
      <c r="F12" s="15">
        <f t="shared" si="1"/>
        <v>108</v>
      </c>
      <c r="G12" s="14">
        <f t="shared" si="2"/>
        <v>586298</v>
      </c>
      <c r="H12" s="14">
        <v>4</v>
      </c>
      <c r="I12" s="15">
        <f t="shared" si="3"/>
        <v>48</v>
      </c>
      <c r="J12" s="14">
        <f t="shared" si="4"/>
        <v>0.44444444444444442</v>
      </c>
    </row>
    <row r="13" spans="1:10" x14ac:dyDescent="0.25">
      <c r="A13" s="12" t="s">
        <v>21</v>
      </c>
      <c r="B13" s="13">
        <v>6.3</v>
      </c>
      <c r="C13" s="13"/>
      <c r="D13" s="14">
        <f t="shared" si="0"/>
        <v>18403</v>
      </c>
      <c r="E13" s="14">
        <v>9</v>
      </c>
      <c r="F13" s="15">
        <f t="shared" si="1"/>
        <v>108</v>
      </c>
      <c r="G13" s="14">
        <f t="shared" si="2"/>
        <v>586304</v>
      </c>
      <c r="H13" s="14">
        <v>6</v>
      </c>
      <c r="I13" s="15">
        <f t="shared" si="3"/>
        <v>72</v>
      </c>
      <c r="J13" s="14">
        <f t="shared" si="4"/>
        <v>0.66666666666666663</v>
      </c>
    </row>
    <row r="14" spans="1:10" x14ac:dyDescent="0.25">
      <c r="A14" s="12" t="s">
        <v>22</v>
      </c>
      <c r="B14" s="13">
        <v>6.4</v>
      </c>
      <c r="C14" s="13"/>
      <c r="D14" s="14">
        <f t="shared" si="0"/>
        <v>18416</v>
      </c>
      <c r="E14" s="14">
        <v>13</v>
      </c>
      <c r="F14" s="15">
        <f t="shared" si="1"/>
        <v>156</v>
      </c>
      <c r="G14" s="14">
        <f t="shared" si="2"/>
        <v>586311</v>
      </c>
      <c r="H14" s="14">
        <v>7</v>
      </c>
      <c r="I14" s="15">
        <f t="shared" si="3"/>
        <v>84</v>
      </c>
      <c r="J14" s="14">
        <f t="shared" si="4"/>
        <v>0.53846153846153844</v>
      </c>
    </row>
    <row r="15" spans="1:10" x14ac:dyDescent="0.25">
      <c r="A15" s="12" t="s">
        <v>23</v>
      </c>
      <c r="B15" s="13">
        <v>6.4</v>
      </c>
      <c r="C15" s="13"/>
      <c r="D15" s="14">
        <f t="shared" si="0"/>
        <v>18427</v>
      </c>
      <c r="E15" s="14">
        <v>11</v>
      </c>
      <c r="F15" s="15">
        <f t="shared" si="1"/>
        <v>132</v>
      </c>
      <c r="G15" s="14">
        <f t="shared" si="2"/>
        <v>586318</v>
      </c>
      <c r="H15" s="14">
        <v>7</v>
      </c>
      <c r="I15" s="15">
        <f t="shared" si="3"/>
        <v>84</v>
      </c>
      <c r="J15" s="14">
        <f t="shared" si="4"/>
        <v>0.63636363636363635</v>
      </c>
    </row>
    <row r="16" spans="1:10" x14ac:dyDescent="0.25">
      <c r="A16" s="12" t="s">
        <v>24</v>
      </c>
      <c r="B16" s="13">
        <v>6.4</v>
      </c>
      <c r="C16" s="13"/>
      <c r="D16" s="14">
        <f t="shared" si="0"/>
        <v>18438</v>
      </c>
      <c r="E16" s="14">
        <v>11</v>
      </c>
      <c r="F16" s="15">
        <f t="shared" si="1"/>
        <v>132</v>
      </c>
      <c r="G16" s="14">
        <f t="shared" si="2"/>
        <v>586325</v>
      </c>
      <c r="H16" s="14">
        <v>7</v>
      </c>
      <c r="I16" s="15">
        <f t="shared" si="3"/>
        <v>84</v>
      </c>
      <c r="J16" s="14">
        <f t="shared" si="4"/>
        <v>0.63636363636363635</v>
      </c>
    </row>
    <row r="17" spans="1:10" x14ac:dyDescent="0.25">
      <c r="A17" s="12" t="s">
        <v>25</v>
      </c>
      <c r="B17" s="13">
        <v>6.4</v>
      </c>
      <c r="C17" s="13"/>
      <c r="D17" s="14">
        <f t="shared" si="0"/>
        <v>18447</v>
      </c>
      <c r="E17" s="14">
        <v>9</v>
      </c>
      <c r="F17" s="15">
        <f t="shared" si="1"/>
        <v>108</v>
      </c>
      <c r="G17" s="14">
        <f t="shared" si="2"/>
        <v>586330</v>
      </c>
      <c r="H17" s="14">
        <v>5</v>
      </c>
      <c r="I17" s="15">
        <f t="shared" si="3"/>
        <v>60</v>
      </c>
      <c r="J17" s="14">
        <f t="shared" si="4"/>
        <v>0.55555555555555558</v>
      </c>
    </row>
    <row r="18" spans="1:10" x14ac:dyDescent="0.25">
      <c r="A18" s="12" t="s">
        <v>26</v>
      </c>
      <c r="B18" s="13">
        <v>6.3</v>
      </c>
      <c r="C18" s="13"/>
      <c r="D18" s="14">
        <f t="shared" si="0"/>
        <v>18461</v>
      </c>
      <c r="E18" s="14">
        <v>14</v>
      </c>
      <c r="F18" s="15">
        <f t="shared" si="1"/>
        <v>168</v>
      </c>
      <c r="G18" s="14">
        <f t="shared" si="2"/>
        <v>586338</v>
      </c>
      <c r="H18" s="14">
        <v>8</v>
      </c>
      <c r="I18" s="15">
        <f t="shared" si="3"/>
        <v>96</v>
      </c>
      <c r="J18" s="14">
        <f t="shared" si="4"/>
        <v>0.5714285714285714</v>
      </c>
    </row>
    <row r="19" spans="1:10" x14ac:dyDescent="0.25">
      <c r="A19" s="12" t="s">
        <v>27</v>
      </c>
      <c r="B19" s="13">
        <v>6.4</v>
      </c>
      <c r="C19" s="13"/>
      <c r="D19" s="14">
        <f t="shared" si="0"/>
        <v>18470</v>
      </c>
      <c r="E19" s="14">
        <v>9</v>
      </c>
      <c r="F19" s="15">
        <f t="shared" si="1"/>
        <v>108</v>
      </c>
      <c r="G19" s="14">
        <f t="shared" si="2"/>
        <v>586344</v>
      </c>
      <c r="H19" s="14">
        <v>6</v>
      </c>
      <c r="I19" s="15">
        <f t="shared" si="3"/>
        <v>72</v>
      </c>
      <c r="J19" s="14">
        <f t="shared" si="4"/>
        <v>0.66666666666666663</v>
      </c>
    </row>
    <row r="20" spans="1:10" x14ac:dyDescent="0.25">
      <c r="A20" s="12" t="s">
        <v>28</v>
      </c>
      <c r="B20" s="13">
        <v>6.4</v>
      </c>
      <c r="C20" s="13"/>
      <c r="D20" s="14">
        <f t="shared" si="0"/>
        <v>18483</v>
      </c>
      <c r="E20" s="14">
        <v>13</v>
      </c>
      <c r="F20" s="15">
        <f t="shared" si="1"/>
        <v>156</v>
      </c>
      <c r="G20" s="14">
        <f t="shared" si="2"/>
        <v>586351</v>
      </c>
      <c r="H20" s="14">
        <v>7</v>
      </c>
      <c r="I20" s="15">
        <f t="shared" si="3"/>
        <v>84</v>
      </c>
      <c r="J20" s="14">
        <f t="shared" si="4"/>
        <v>0.53846153846153844</v>
      </c>
    </row>
    <row r="21" spans="1:10" x14ac:dyDescent="0.25">
      <c r="A21" s="12" t="s">
        <v>29</v>
      </c>
      <c r="B21" s="13">
        <v>6.4</v>
      </c>
      <c r="C21" s="13"/>
      <c r="D21" s="14">
        <f t="shared" si="0"/>
        <v>18498</v>
      </c>
      <c r="E21" s="14">
        <v>15</v>
      </c>
      <c r="F21" s="15">
        <f t="shared" si="1"/>
        <v>180</v>
      </c>
      <c r="G21" s="14">
        <f t="shared" si="2"/>
        <v>586360</v>
      </c>
      <c r="H21" s="14">
        <v>9</v>
      </c>
      <c r="I21" s="15">
        <f t="shared" si="3"/>
        <v>108</v>
      </c>
      <c r="J21" s="14">
        <f t="shared" si="4"/>
        <v>0.6</v>
      </c>
    </row>
    <row r="22" spans="1:10" x14ac:dyDescent="0.25">
      <c r="A22" s="12" t="s">
        <v>30</v>
      </c>
      <c r="B22" s="13">
        <v>6.4</v>
      </c>
      <c r="C22" s="13"/>
      <c r="D22" s="14">
        <f t="shared" si="0"/>
        <v>18509</v>
      </c>
      <c r="E22" s="14">
        <v>11</v>
      </c>
      <c r="F22" s="15">
        <f t="shared" si="1"/>
        <v>132</v>
      </c>
      <c r="G22" s="14">
        <f t="shared" si="2"/>
        <v>586367</v>
      </c>
      <c r="H22" s="14">
        <v>7</v>
      </c>
      <c r="I22" s="15">
        <f t="shared" si="3"/>
        <v>84</v>
      </c>
      <c r="J22" s="14">
        <f t="shared" si="4"/>
        <v>0.63636363636363635</v>
      </c>
    </row>
    <row r="23" spans="1:10" x14ac:dyDescent="0.25">
      <c r="A23" s="12" t="s">
        <v>31</v>
      </c>
      <c r="B23" s="13">
        <v>6.4</v>
      </c>
      <c r="C23" s="13"/>
      <c r="D23" s="14">
        <f t="shared" si="0"/>
        <v>18518</v>
      </c>
      <c r="E23" s="14">
        <v>9</v>
      </c>
      <c r="F23" s="15">
        <f t="shared" si="1"/>
        <v>108</v>
      </c>
      <c r="G23" s="14">
        <f t="shared" si="2"/>
        <v>586373</v>
      </c>
      <c r="H23" s="14">
        <v>6</v>
      </c>
      <c r="I23" s="15">
        <f t="shared" si="3"/>
        <v>72</v>
      </c>
      <c r="J23" s="14">
        <f t="shared" si="4"/>
        <v>0.66666666666666663</v>
      </c>
    </row>
    <row r="24" spans="1:10" x14ac:dyDescent="0.25">
      <c r="A24" s="12" t="s">
        <v>32</v>
      </c>
      <c r="B24" s="13">
        <v>6.4</v>
      </c>
      <c r="C24" s="13"/>
      <c r="D24" s="14">
        <f t="shared" si="0"/>
        <v>18528</v>
      </c>
      <c r="E24" s="14">
        <v>10</v>
      </c>
      <c r="F24" s="15">
        <f t="shared" si="1"/>
        <v>120</v>
      </c>
      <c r="G24" s="14">
        <f t="shared" si="2"/>
        <v>586378</v>
      </c>
      <c r="H24" s="14">
        <v>5</v>
      </c>
      <c r="I24" s="15">
        <f t="shared" si="3"/>
        <v>60</v>
      </c>
      <c r="J24" s="14">
        <f t="shared" si="4"/>
        <v>0.5</v>
      </c>
    </row>
    <row r="25" spans="1:10" x14ac:dyDescent="0.25">
      <c r="A25" s="12" t="s">
        <v>33</v>
      </c>
      <c r="B25" s="13">
        <v>6.4</v>
      </c>
      <c r="C25" s="13"/>
      <c r="D25" s="14">
        <f t="shared" si="0"/>
        <v>18539</v>
      </c>
      <c r="E25" s="14">
        <v>11</v>
      </c>
      <c r="F25" s="15">
        <f t="shared" si="1"/>
        <v>132</v>
      </c>
      <c r="G25" s="14">
        <f t="shared" si="2"/>
        <v>586383</v>
      </c>
      <c r="H25" s="14">
        <v>5</v>
      </c>
      <c r="I25" s="15">
        <f t="shared" si="3"/>
        <v>60</v>
      </c>
      <c r="J25" s="14">
        <f t="shared" si="4"/>
        <v>0.45454545454545453</v>
      </c>
    </row>
    <row r="26" spans="1:10" x14ac:dyDescent="0.25">
      <c r="A26" s="12" t="s">
        <v>34</v>
      </c>
      <c r="B26" s="13">
        <v>6.3</v>
      </c>
      <c r="C26" s="13"/>
      <c r="D26" s="14">
        <f t="shared" si="0"/>
        <v>18549</v>
      </c>
      <c r="E26" s="14">
        <v>10</v>
      </c>
      <c r="F26" s="15">
        <f t="shared" si="1"/>
        <v>120</v>
      </c>
      <c r="G26" s="14">
        <f t="shared" si="2"/>
        <v>586387</v>
      </c>
      <c r="H26" s="14">
        <v>4</v>
      </c>
      <c r="I26" s="15">
        <f t="shared" si="3"/>
        <v>48</v>
      </c>
      <c r="J26" s="14">
        <f t="shared" si="4"/>
        <v>0.4</v>
      </c>
    </row>
    <row r="27" spans="1:10" x14ac:dyDescent="0.25">
      <c r="A27" s="12" t="s">
        <v>35</v>
      </c>
      <c r="B27" s="13">
        <v>6.3</v>
      </c>
      <c r="C27" s="13"/>
      <c r="D27" s="14">
        <f t="shared" si="0"/>
        <v>18559</v>
      </c>
      <c r="E27" s="14">
        <v>10</v>
      </c>
      <c r="F27" s="15">
        <f t="shared" si="1"/>
        <v>120</v>
      </c>
      <c r="G27" s="14">
        <f t="shared" si="2"/>
        <v>586391</v>
      </c>
      <c r="H27" s="14">
        <v>4</v>
      </c>
      <c r="I27" s="15">
        <f t="shared" si="3"/>
        <v>48</v>
      </c>
      <c r="J27" s="14">
        <f t="shared" si="4"/>
        <v>0.4</v>
      </c>
    </row>
    <row r="28" spans="1:10" x14ac:dyDescent="0.25">
      <c r="A28" s="12" t="s">
        <v>36</v>
      </c>
      <c r="B28" s="13">
        <v>6.4</v>
      </c>
      <c r="C28" s="13"/>
      <c r="D28" s="14">
        <f t="shared" si="0"/>
        <v>18567</v>
      </c>
      <c r="E28" s="14">
        <v>8</v>
      </c>
      <c r="F28" s="15">
        <f t="shared" si="1"/>
        <v>96</v>
      </c>
      <c r="G28" s="14">
        <f t="shared" si="2"/>
        <v>586395</v>
      </c>
      <c r="H28" s="14">
        <v>4</v>
      </c>
      <c r="I28" s="15">
        <f t="shared" si="3"/>
        <v>48</v>
      </c>
      <c r="J28" s="14">
        <f t="shared" si="4"/>
        <v>0.5</v>
      </c>
    </row>
    <row r="29" spans="1:10" x14ac:dyDescent="0.25">
      <c r="A29" s="12" t="s">
        <v>37</v>
      </c>
      <c r="B29" s="13">
        <v>6.4</v>
      </c>
      <c r="C29" s="13"/>
      <c r="D29" s="14">
        <f t="shared" si="0"/>
        <v>18576</v>
      </c>
      <c r="E29" s="14">
        <v>9</v>
      </c>
      <c r="F29" s="15">
        <f t="shared" si="1"/>
        <v>108</v>
      </c>
      <c r="G29" s="14">
        <f t="shared" si="2"/>
        <v>586399</v>
      </c>
      <c r="H29" s="14">
        <v>4</v>
      </c>
      <c r="I29" s="15">
        <f t="shared" si="3"/>
        <v>48</v>
      </c>
      <c r="J29" s="14">
        <f t="shared" si="4"/>
        <v>0.44444444444444442</v>
      </c>
    </row>
    <row r="30" spans="1:10" x14ac:dyDescent="0.25">
      <c r="A30" s="12" t="s">
        <v>38</v>
      </c>
      <c r="B30" s="13">
        <v>6.4</v>
      </c>
      <c r="C30" s="13"/>
      <c r="D30" s="14">
        <f t="shared" si="0"/>
        <v>18584</v>
      </c>
      <c r="E30" s="14">
        <v>8</v>
      </c>
      <c r="F30" s="15">
        <f t="shared" si="1"/>
        <v>96</v>
      </c>
      <c r="G30" s="14">
        <f t="shared" si="2"/>
        <v>586402</v>
      </c>
      <c r="H30" s="14">
        <v>3</v>
      </c>
      <c r="I30" s="15">
        <f t="shared" si="3"/>
        <v>36</v>
      </c>
      <c r="J30" s="14">
        <f t="shared" si="4"/>
        <v>0.375</v>
      </c>
    </row>
    <row r="31" spans="1:10" x14ac:dyDescent="0.25">
      <c r="A31" s="12" t="s">
        <v>39</v>
      </c>
      <c r="B31" s="13">
        <v>6.4</v>
      </c>
      <c r="C31" s="13"/>
      <c r="D31" s="14">
        <f t="shared" si="0"/>
        <v>18592</v>
      </c>
      <c r="E31" s="14">
        <v>8</v>
      </c>
      <c r="F31" s="15">
        <f t="shared" si="1"/>
        <v>96</v>
      </c>
      <c r="G31" s="14">
        <f t="shared" si="2"/>
        <v>586406</v>
      </c>
      <c r="H31" s="14">
        <v>4</v>
      </c>
      <c r="I31" s="15">
        <f t="shared" si="3"/>
        <v>48</v>
      </c>
      <c r="J31" s="14">
        <f t="shared" si="4"/>
        <v>0.5</v>
      </c>
    </row>
    <row r="32" spans="1:10" x14ac:dyDescent="0.25">
      <c r="A32" s="12" t="s">
        <v>40</v>
      </c>
      <c r="B32" s="13">
        <v>6.4</v>
      </c>
      <c r="C32" s="13"/>
      <c r="D32" s="14">
        <f t="shared" si="0"/>
        <v>18600</v>
      </c>
      <c r="E32" s="14">
        <v>8</v>
      </c>
      <c r="F32" s="15">
        <f t="shared" si="1"/>
        <v>96</v>
      </c>
      <c r="G32" s="14">
        <f t="shared" si="2"/>
        <v>586409</v>
      </c>
      <c r="H32" s="14">
        <v>3</v>
      </c>
      <c r="I32" s="15">
        <f t="shared" si="3"/>
        <v>36</v>
      </c>
      <c r="J32" s="14">
        <f t="shared" si="4"/>
        <v>0.375</v>
      </c>
    </row>
    <row r="33" spans="1:10" x14ac:dyDescent="0.25">
      <c r="A33" s="12" t="s">
        <v>41</v>
      </c>
      <c r="B33" s="13"/>
      <c r="C33" s="13"/>
      <c r="D33" s="14"/>
      <c r="E33" s="15"/>
      <c r="F33" s="15">
        <f>SUM(F9:F32)</f>
        <v>2844</v>
      </c>
      <c r="G33" s="16"/>
      <c r="H33" s="15"/>
      <c r="I33" s="15">
        <f>SUM(I9:I32)</f>
        <v>1476</v>
      </c>
      <c r="J33" s="13"/>
    </row>
    <row r="34" spans="1:10" x14ac:dyDescent="0.25">
      <c r="D34" s="1"/>
      <c r="G34" s="1"/>
    </row>
    <row r="35" spans="1:10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zoomScale="130" zoomScaleNormal="130" workbookViewId="0">
      <selection activeCell="B8" sqref="B8:B32"/>
    </sheetView>
  </sheetViews>
  <sheetFormatPr defaultRowHeight="15" x14ac:dyDescent="0.25"/>
  <cols>
    <col min="4" max="4" width="11.140625" customWidth="1"/>
    <col min="7" max="7" width="10.42578125" customWidth="1"/>
  </cols>
  <sheetData>
    <row r="1" spans="1:10" x14ac:dyDescent="0.25">
      <c r="D1" s="1"/>
      <c r="G1" s="1" t="s">
        <v>0</v>
      </c>
    </row>
    <row r="2" spans="1:10" x14ac:dyDescent="0.25">
      <c r="D2" s="1"/>
      <c r="G2" s="2" t="s">
        <v>43</v>
      </c>
    </row>
    <row r="3" spans="1:10" ht="27" x14ac:dyDescent="0.35">
      <c r="D3" s="23" t="s">
        <v>1</v>
      </c>
      <c r="E3" s="23"/>
      <c r="F3" s="23"/>
      <c r="G3" s="1"/>
    </row>
    <row r="4" spans="1:10" x14ac:dyDescent="0.25">
      <c r="A4" s="3"/>
      <c r="B4" s="3"/>
      <c r="C4" s="3"/>
      <c r="D4" s="24" t="str">
        <f>'3'!D4:F4</f>
        <v xml:space="preserve">17 июня 2015г. </v>
      </c>
      <c r="E4" s="24"/>
      <c r="F4" s="24"/>
      <c r="G4" s="4"/>
      <c r="H4" s="3"/>
      <c r="I4" s="3"/>
    </row>
    <row r="5" spans="1:10" x14ac:dyDescent="0.25">
      <c r="A5" s="25" t="s">
        <v>2</v>
      </c>
      <c r="B5" s="26" t="s">
        <v>3</v>
      </c>
      <c r="C5" s="26" t="s">
        <v>4</v>
      </c>
      <c r="D5" s="27" t="s">
        <v>44</v>
      </c>
      <c r="E5" s="27"/>
      <c r="F5" s="27"/>
      <c r="G5" s="27"/>
      <c r="H5" s="27"/>
      <c r="I5" s="27"/>
      <c r="J5" s="20" t="s">
        <v>5</v>
      </c>
    </row>
    <row r="6" spans="1:10" x14ac:dyDescent="0.25">
      <c r="A6" s="25"/>
      <c r="B6" s="26"/>
      <c r="C6" s="26"/>
      <c r="D6" s="5" t="s">
        <v>6</v>
      </c>
      <c r="E6" s="6" t="s">
        <v>7</v>
      </c>
      <c r="F6" s="6">
        <v>900</v>
      </c>
      <c r="G6" s="7" t="s">
        <v>8</v>
      </c>
      <c r="H6" s="6" t="s">
        <v>9</v>
      </c>
      <c r="I6" s="6">
        <v>900</v>
      </c>
      <c r="J6" s="21"/>
    </row>
    <row r="7" spans="1:10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10" x14ac:dyDescent="0.25">
      <c r="A8" s="12" t="s">
        <v>16</v>
      </c>
      <c r="B8" s="13">
        <v>6.5</v>
      </c>
      <c r="C8" s="13"/>
      <c r="D8" s="14">
        <v>231223</v>
      </c>
      <c r="E8" s="13"/>
      <c r="F8" s="13"/>
      <c r="G8" s="14">
        <v>167257</v>
      </c>
      <c r="H8" s="13"/>
      <c r="I8" s="13"/>
      <c r="J8" s="13"/>
    </row>
    <row r="9" spans="1:10" x14ac:dyDescent="0.25">
      <c r="A9" s="12" t="s">
        <v>17</v>
      </c>
      <c r="B9" s="13">
        <v>6.5</v>
      </c>
      <c r="C9" s="13"/>
      <c r="D9" s="14">
        <f>D8+E9</f>
        <v>231230</v>
      </c>
      <c r="E9" s="14">
        <v>7</v>
      </c>
      <c r="F9" s="15">
        <f>E9*9</f>
        <v>63</v>
      </c>
      <c r="G9" s="14">
        <f>G8+H9</f>
        <v>167261</v>
      </c>
      <c r="H9" s="14">
        <v>4</v>
      </c>
      <c r="I9" s="15">
        <f>H9*9</f>
        <v>36</v>
      </c>
      <c r="J9" s="14">
        <f>I9/F9</f>
        <v>0.5714285714285714</v>
      </c>
    </row>
    <row r="10" spans="1:10" x14ac:dyDescent="0.25">
      <c r="A10" s="12" t="s">
        <v>18</v>
      </c>
      <c r="B10" s="13">
        <v>6.5</v>
      </c>
      <c r="C10" s="13"/>
      <c r="D10" s="14">
        <f t="shared" ref="D10:D32" si="0">D9+E10</f>
        <v>231238</v>
      </c>
      <c r="E10" s="14">
        <v>8</v>
      </c>
      <c r="F10" s="15">
        <f t="shared" ref="F10:F32" si="1">E10*9</f>
        <v>72</v>
      </c>
      <c r="G10" s="14">
        <f t="shared" ref="G10:G32" si="2">G9+H10</f>
        <v>167265</v>
      </c>
      <c r="H10" s="14">
        <v>4</v>
      </c>
      <c r="I10" s="15">
        <f t="shared" ref="I10:I32" si="3">H10*9</f>
        <v>36</v>
      </c>
      <c r="J10" s="14">
        <f t="shared" ref="J10:J32" si="4">I10/F10</f>
        <v>0.5</v>
      </c>
    </row>
    <row r="11" spans="1:10" x14ac:dyDescent="0.25">
      <c r="A11" s="12" t="s">
        <v>19</v>
      </c>
      <c r="B11" s="13">
        <v>6.4</v>
      </c>
      <c r="C11" s="13"/>
      <c r="D11" s="14">
        <f t="shared" si="0"/>
        <v>231246</v>
      </c>
      <c r="E11" s="14">
        <v>8</v>
      </c>
      <c r="F11" s="15">
        <f t="shared" si="1"/>
        <v>72</v>
      </c>
      <c r="G11" s="14">
        <f t="shared" si="2"/>
        <v>167269</v>
      </c>
      <c r="H11" s="14">
        <v>4</v>
      </c>
      <c r="I11" s="15">
        <f t="shared" si="3"/>
        <v>36</v>
      </c>
      <c r="J11" s="14">
        <f t="shared" si="4"/>
        <v>0.5</v>
      </c>
    </row>
    <row r="12" spans="1:10" x14ac:dyDescent="0.25">
      <c r="A12" s="12" t="s">
        <v>20</v>
      </c>
      <c r="B12" s="13">
        <v>6.4</v>
      </c>
      <c r="C12" s="13"/>
      <c r="D12" s="14">
        <f t="shared" si="0"/>
        <v>231255</v>
      </c>
      <c r="E12" s="14">
        <v>9</v>
      </c>
      <c r="F12" s="15">
        <f t="shared" si="1"/>
        <v>81</v>
      </c>
      <c r="G12" s="14">
        <f t="shared" si="2"/>
        <v>167273</v>
      </c>
      <c r="H12" s="14">
        <v>4</v>
      </c>
      <c r="I12" s="15">
        <f t="shared" si="3"/>
        <v>36</v>
      </c>
      <c r="J12" s="14">
        <f t="shared" si="4"/>
        <v>0.44444444444444442</v>
      </c>
    </row>
    <row r="13" spans="1:10" x14ac:dyDescent="0.25">
      <c r="A13" s="12" t="s">
        <v>21</v>
      </c>
      <c r="B13" s="13">
        <v>6.3</v>
      </c>
      <c r="C13" s="13"/>
      <c r="D13" s="14">
        <f t="shared" si="0"/>
        <v>231265</v>
      </c>
      <c r="E13" s="14">
        <v>10</v>
      </c>
      <c r="F13" s="15">
        <f t="shared" si="1"/>
        <v>90</v>
      </c>
      <c r="G13" s="14">
        <f t="shared" si="2"/>
        <v>167276</v>
      </c>
      <c r="H13" s="14">
        <v>3</v>
      </c>
      <c r="I13" s="15">
        <f t="shared" si="3"/>
        <v>27</v>
      </c>
      <c r="J13" s="14">
        <f t="shared" si="4"/>
        <v>0.3</v>
      </c>
    </row>
    <row r="14" spans="1:10" x14ac:dyDescent="0.25">
      <c r="A14" s="12" t="s">
        <v>22</v>
      </c>
      <c r="B14" s="13">
        <v>6.4</v>
      </c>
      <c r="C14" s="13"/>
      <c r="D14" s="14">
        <f t="shared" si="0"/>
        <v>231281</v>
      </c>
      <c r="E14" s="14">
        <v>16</v>
      </c>
      <c r="F14" s="15">
        <f t="shared" si="1"/>
        <v>144</v>
      </c>
      <c r="G14" s="14">
        <f t="shared" si="2"/>
        <v>167281</v>
      </c>
      <c r="H14" s="14">
        <v>5</v>
      </c>
      <c r="I14" s="15">
        <f t="shared" si="3"/>
        <v>45</v>
      </c>
      <c r="J14" s="14">
        <f t="shared" si="4"/>
        <v>0.3125</v>
      </c>
    </row>
    <row r="15" spans="1:10" x14ac:dyDescent="0.25">
      <c r="A15" s="12" t="s">
        <v>23</v>
      </c>
      <c r="B15" s="13">
        <v>6.4</v>
      </c>
      <c r="C15" s="13"/>
      <c r="D15" s="14">
        <f t="shared" si="0"/>
        <v>231296</v>
      </c>
      <c r="E15" s="14">
        <v>15</v>
      </c>
      <c r="F15" s="15">
        <f t="shared" si="1"/>
        <v>135</v>
      </c>
      <c r="G15" s="14">
        <f t="shared" si="2"/>
        <v>167285</v>
      </c>
      <c r="H15" s="14">
        <v>4</v>
      </c>
      <c r="I15" s="15">
        <f t="shared" si="3"/>
        <v>36</v>
      </c>
      <c r="J15" s="14">
        <f t="shared" si="4"/>
        <v>0.26666666666666666</v>
      </c>
    </row>
    <row r="16" spans="1:10" x14ac:dyDescent="0.25">
      <c r="A16" s="12" t="s">
        <v>24</v>
      </c>
      <c r="B16" s="13">
        <v>6.4</v>
      </c>
      <c r="C16" s="13"/>
      <c r="D16" s="14">
        <f t="shared" si="0"/>
        <v>231311</v>
      </c>
      <c r="E16" s="14">
        <v>15</v>
      </c>
      <c r="F16" s="15">
        <f t="shared" si="1"/>
        <v>135</v>
      </c>
      <c r="G16" s="14">
        <f t="shared" si="2"/>
        <v>167290</v>
      </c>
      <c r="H16" s="14">
        <v>5</v>
      </c>
      <c r="I16" s="15">
        <f t="shared" si="3"/>
        <v>45</v>
      </c>
      <c r="J16" s="14">
        <f t="shared" si="4"/>
        <v>0.33333333333333331</v>
      </c>
    </row>
    <row r="17" spans="1:10" x14ac:dyDescent="0.25">
      <c r="A17" s="12" t="s">
        <v>25</v>
      </c>
      <c r="B17" s="13">
        <v>6.4</v>
      </c>
      <c r="C17" s="13"/>
      <c r="D17" s="14">
        <f t="shared" si="0"/>
        <v>231324</v>
      </c>
      <c r="E17" s="14">
        <v>13</v>
      </c>
      <c r="F17" s="15">
        <f t="shared" si="1"/>
        <v>117</v>
      </c>
      <c r="G17" s="14">
        <f t="shared" si="2"/>
        <v>167294</v>
      </c>
      <c r="H17" s="14">
        <v>4</v>
      </c>
      <c r="I17" s="15">
        <f t="shared" si="3"/>
        <v>36</v>
      </c>
      <c r="J17" s="14">
        <f t="shared" si="4"/>
        <v>0.30769230769230771</v>
      </c>
    </row>
    <row r="18" spans="1:10" x14ac:dyDescent="0.25">
      <c r="A18" s="12" t="s">
        <v>26</v>
      </c>
      <c r="B18" s="13">
        <v>6.3</v>
      </c>
      <c r="C18" s="13"/>
      <c r="D18" s="14">
        <f t="shared" si="0"/>
        <v>231341</v>
      </c>
      <c r="E18" s="14">
        <v>17</v>
      </c>
      <c r="F18" s="15">
        <f t="shared" si="1"/>
        <v>153</v>
      </c>
      <c r="G18" s="14">
        <f t="shared" si="2"/>
        <v>167299</v>
      </c>
      <c r="H18" s="14">
        <v>5</v>
      </c>
      <c r="I18" s="15">
        <f t="shared" si="3"/>
        <v>45</v>
      </c>
      <c r="J18" s="14">
        <f t="shared" si="4"/>
        <v>0.29411764705882354</v>
      </c>
    </row>
    <row r="19" spans="1:10" x14ac:dyDescent="0.25">
      <c r="A19" s="12" t="s">
        <v>27</v>
      </c>
      <c r="B19" s="13">
        <v>6.4</v>
      </c>
      <c r="C19" s="13"/>
      <c r="D19" s="14">
        <f t="shared" si="0"/>
        <v>231352</v>
      </c>
      <c r="E19" s="14">
        <v>11</v>
      </c>
      <c r="F19" s="15">
        <f t="shared" si="1"/>
        <v>99</v>
      </c>
      <c r="G19" s="14">
        <f t="shared" si="2"/>
        <v>167303</v>
      </c>
      <c r="H19" s="14">
        <v>4</v>
      </c>
      <c r="I19" s="15">
        <f t="shared" si="3"/>
        <v>36</v>
      </c>
      <c r="J19" s="14">
        <f t="shared" si="4"/>
        <v>0.36363636363636365</v>
      </c>
    </row>
    <row r="20" spans="1:10" x14ac:dyDescent="0.25">
      <c r="A20" s="12" t="s">
        <v>28</v>
      </c>
      <c r="B20" s="13">
        <v>6.4</v>
      </c>
      <c r="C20" s="13"/>
      <c r="D20" s="14">
        <f t="shared" si="0"/>
        <v>231365</v>
      </c>
      <c r="E20" s="14">
        <v>13</v>
      </c>
      <c r="F20" s="15">
        <f t="shared" si="1"/>
        <v>117</v>
      </c>
      <c r="G20" s="14">
        <f t="shared" si="2"/>
        <v>167307</v>
      </c>
      <c r="H20" s="14">
        <v>4</v>
      </c>
      <c r="I20" s="15">
        <f t="shared" si="3"/>
        <v>36</v>
      </c>
      <c r="J20" s="14">
        <f t="shared" si="4"/>
        <v>0.30769230769230771</v>
      </c>
    </row>
    <row r="21" spans="1:10" x14ac:dyDescent="0.25">
      <c r="A21" s="12" t="s">
        <v>29</v>
      </c>
      <c r="B21" s="13">
        <v>6.4</v>
      </c>
      <c r="C21" s="13"/>
      <c r="D21" s="14">
        <f t="shared" si="0"/>
        <v>231380</v>
      </c>
      <c r="E21" s="14">
        <v>15</v>
      </c>
      <c r="F21" s="15">
        <f t="shared" si="1"/>
        <v>135</v>
      </c>
      <c r="G21" s="14">
        <f t="shared" si="2"/>
        <v>167313</v>
      </c>
      <c r="H21" s="14">
        <v>6</v>
      </c>
      <c r="I21" s="15">
        <f t="shared" si="3"/>
        <v>54</v>
      </c>
      <c r="J21" s="14">
        <f t="shared" si="4"/>
        <v>0.4</v>
      </c>
    </row>
    <row r="22" spans="1:10" x14ac:dyDescent="0.25">
      <c r="A22" s="12" t="s">
        <v>30</v>
      </c>
      <c r="B22" s="13">
        <v>6.4</v>
      </c>
      <c r="C22" s="13"/>
      <c r="D22" s="14">
        <f t="shared" si="0"/>
        <v>231391</v>
      </c>
      <c r="E22" s="14">
        <v>11</v>
      </c>
      <c r="F22" s="15">
        <f t="shared" si="1"/>
        <v>99</v>
      </c>
      <c r="G22" s="14">
        <f t="shared" si="2"/>
        <v>167317</v>
      </c>
      <c r="H22" s="14">
        <v>4</v>
      </c>
      <c r="I22" s="15">
        <f t="shared" si="3"/>
        <v>36</v>
      </c>
      <c r="J22" s="14">
        <f t="shared" si="4"/>
        <v>0.36363636363636365</v>
      </c>
    </row>
    <row r="23" spans="1:10" x14ac:dyDescent="0.25">
      <c r="A23" s="12" t="s">
        <v>31</v>
      </c>
      <c r="B23" s="13">
        <v>6.4</v>
      </c>
      <c r="C23" s="13"/>
      <c r="D23" s="14">
        <f t="shared" si="0"/>
        <v>231399</v>
      </c>
      <c r="E23" s="14">
        <v>8</v>
      </c>
      <c r="F23" s="15">
        <f t="shared" si="1"/>
        <v>72</v>
      </c>
      <c r="G23" s="14">
        <f t="shared" si="2"/>
        <v>167320</v>
      </c>
      <c r="H23" s="14">
        <v>3</v>
      </c>
      <c r="I23" s="15">
        <f t="shared" si="3"/>
        <v>27</v>
      </c>
      <c r="J23" s="14">
        <f t="shared" si="4"/>
        <v>0.375</v>
      </c>
    </row>
    <row r="24" spans="1:10" x14ac:dyDescent="0.25">
      <c r="A24" s="12" t="s">
        <v>32</v>
      </c>
      <c r="B24" s="13">
        <v>6.4</v>
      </c>
      <c r="C24" s="13"/>
      <c r="D24" s="14">
        <f t="shared" si="0"/>
        <v>231409</v>
      </c>
      <c r="E24" s="14">
        <v>10</v>
      </c>
      <c r="F24" s="15">
        <f t="shared" si="1"/>
        <v>90</v>
      </c>
      <c r="G24" s="14">
        <f t="shared" si="2"/>
        <v>167324</v>
      </c>
      <c r="H24" s="14">
        <v>4</v>
      </c>
      <c r="I24" s="15">
        <f t="shared" si="3"/>
        <v>36</v>
      </c>
      <c r="J24" s="14">
        <f t="shared" si="4"/>
        <v>0.4</v>
      </c>
    </row>
    <row r="25" spans="1:10" x14ac:dyDescent="0.25">
      <c r="A25" s="12" t="s">
        <v>33</v>
      </c>
      <c r="B25" s="13">
        <v>6.4</v>
      </c>
      <c r="C25" s="13"/>
      <c r="D25" s="14">
        <f t="shared" si="0"/>
        <v>231420</v>
      </c>
      <c r="E25" s="14">
        <v>11</v>
      </c>
      <c r="F25" s="15">
        <f t="shared" si="1"/>
        <v>99</v>
      </c>
      <c r="G25" s="14">
        <f t="shared" si="2"/>
        <v>167328</v>
      </c>
      <c r="H25" s="14">
        <v>4</v>
      </c>
      <c r="I25" s="15">
        <f t="shared" si="3"/>
        <v>36</v>
      </c>
      <c r="J25" s="14">
        <f t="shared" si="4"/>
        <v>0.36363636363636365</v>
      </c>
    </row>
    <row r="26" spans="1:10" x14ac:dyDescent="0.25">
      <c r="A26" s="12" t="s">
        <v>34</v>
      </c>
      <c r="B26" s="13">
        <v>6.3</v>
      </c>
      <c r="C26" s="13"/>
      <c r="D26" s="14">
        <f t="shared" si="0"/>
        <v>231428</v>
      </c>
      <c r="E26" s="14">
        <v>8</v>
      </c>
      <c r="F26" s="15">
        <f t="shared" si="1"/>
        <v>72</v>
      </c>
      <c r="G26" s="14">
        <f t="shared" si="2"/>
        <v>167332</v>
      </c>
      <c r="H26" s="14">
        <v>4</v>
      </c>
      <c r="I26" s="15">
        <f t="shared" si="3"/>
        <v>36</v>
      </c>
      <c r="J26" s="14">
        <f t="shared" si="4"/>
        <v>0.5</v>
      </c>
    </row>
    <row r="27" spans="1:10" x14ac:dyDescent="0.25">
      <c r="A27" s="12" t="s">
        <v>35</v>
      </c>
      <c r="B27" s="13">
        <v>6.3</v>
      </c>
      <c r="C27" s="13"/>
      <c r="D27" s="14">
        <f t="shared" si="0"/>
        <v>231436</v>
      </c>
      <c r="E27" s="14">
        <v>8</v>
      </c>
      <c r="F27" s="15">
        <f t="shared" si="1"/>
        <v>72</v>
      </c>
      <c r="G27" s="14">
        <f t="shared" si="2"/>
        <v>167336</v>
      </c>
      <c r="H27" s="14">
        <v>4</v>
      </c>
      <c r="I27" s="15">
        <f t="shared" si="3"/>
        <v>36</v>
      </c>
      <c r="J27" s="14">
        <f t="shared" si="4"/>
        <v>0.5</v>
      </c>
    </row>
    <row r="28" spans="1:10" x14ac:dyDescent="0.25">
      <c r="A28" s="12" t="s">
        <v>36</v>
      </c>
      <c r="B28" s="13">
        <v>6.4</v>
      </c>
      <c r="C28" s="13"/>
      <c r="D28" s="14">
        <f t="shared" si="0"/>
        <v>231443</v>
      </c>
      <c r="E28" s="14">
        <v>7</v>
      </c>
      <c r="F28" s="15">
        <f t="shared" si="1"/>
        <v>63</v>
      </c>
      <c r="G28" s="14">
        <f t="shared" si="2"/>
        <v>167340</v>
      </c>
      <c r="H28" s="14">
        <v>4</v>
      </c>
      <c r="I28" s="15">
        <f t="shared" si="3"/>
        <v>36</v>
      </c>
      <c r="J28" s="14">
        <f t="shared" si="4"/>
        <v>0.5714285714285714</v>
      </c>
    </row>
    <row r="29" spans="1:10" x14ac:dyDescent="0.25">
      <c r="A29" s="12" t="s">
        <v>37</v>
      </c>
      <c r="B29" s="13">
        <v>6.4</v>
      </c>
      <c r="C29" s="13"/>
      <c r="D29" s="14">
        <f t="shared" si="0"/>
        <v>231452</v>
      </c>
      <c r="E29" s="14">
        <v>9</v>
      </c>
      <c r="F29" s="15">
        <f t="shared" si="1"/>
        <v>81</v>
      </c>
      <c r="G29" s="14">
        <f t="shared" si="2"/>
        <v>167344</v>
      </c>
      <c r="H29" s="14">
        <v>4</v>
      </c>
      <c r="I29" s="15">
        <f t="shared" si="3"/>
        <v>36</v>
      </c>
      <c r="J29" s="14">
        <f t="shared" si="4"/>
        <v>0.44444444444444442</v>
      </c>
    </row>
    <row r="30" spans="1:10" x14ac:dyDescent="0.25">
      <c r="A30" s="12" t="s">
        <v>38</v>
      </c>
      <c r="B30" s="13">
        <v>6.4</v>
      </c>
      <c r="C30" s="13"/>
      <c r="D30" s="14">
        <f t="shared" si="0"/>
        <v>231460</v>
      </c>
      <c r="E30" s="14">
        <v>8</v>
      </c>
      <c r="F30" s="15">
        <f t="shared" si="1"/>
        <v>72</v>
      </c>
      <c r="G30" s="14">
        <f t="shared" si="2"/>
        <v>167348</v>
      </c>
      <c r="H30" s="14">
        <v>4</v>
      </c>
      <c r="I30" s="15">
        <f t="shared" si="3"/>
        <v>36</v>
      </c>
      <c r="J30" s="14">
        <f t="shared" si="4"/>
        <v>0.5</v>
      </c>
    </row>
    <row r="31" spans="1:10" x14ac:dyDescent="0.25">
      <c r="A31" s="12" t="s">
        <v>39</v>
      </c>
      <c r="B31" s="13">
        <v>6.4</v>
      </c>
      <c r="C31" s="13"/>
      <c r="D31" s="14">
        <f t="shared" si="0"/>
        <v>231468</v>
      </c>
      <c r="E31" s="14">
        <v>8</v>
      </c>
      <c r="F31" s="15">
        <f t="shared" si="1"/>
        <v>72</v>
      </c>
      <c r="G31" s="14">
        <f t="shared" si="2"/>
        <v>167352</v>
      </c>
      <c r="H31" s="14">
        <v>4</v>
      </c>
      <c r="I31" s="15">
        <f t="shared" si="3"/>
        <v>36</v>
      </c>
      <c r="J31" s="14">
        <f t="shared" si="4"/>
        <v>0.5</v>
      </c>
    </row>
    <row r="32" spans="1:10" x14ac:dyDescent="0.25">
      <c r="A32" s="12" t="s">
        <v>40</v>
      </c>
      <c r="B32" s="13">
        <v>6.4</v>
      </c>
      <c r="C32" s="13"/>
      <c r="D32" s="14">
        <f t="shared" si="0"/>
        <v>231476</v>
      </c>
      <c r="E32" s="14">
        <v>8</v>
      </c>
      <c r="F32" s="15">
        <f t="shared" si="1"/>
        <v>72</v>
      </c>
      <c r="G32" s="14">
        <f t="shared" si="2"/>
        <v>167357</v>
      </c>
      <c r="H32" s="14">
        <v>5</v>
      </c>
      <c r="I32" s="15">
        <f t="shared" si="3"/>
        <v>45</v>
      </c>
      <c r="J32" s="14">
        <f t="shared" si="4"/>
        <v>0.625</v>
      </c>
    </row>
    <row r="33" spans="1:10" x14ac:dyDescent="0.25">
      <c r="A33" s="12" t="s">
        <v>41</v>
      </c>
      <c r="B33" s="13"/>
      <c r="C33" s="13"/>
      <c r="D33" s="14"/>
      <c r="E33" s="15"/>
      <c r="F33" s="15">
        <f>SUM(F9:F32)</f>
        <v>2277</v>
      </c>
      <c r="G33" s="16"/>
      <c r="H33" s="15"/>
      <c r="I33" s="15">
        <f>SUM(I9:I32)</f>
        <v>900</v>
      </c>
      <c r="J33" s="13"/>
    </row>
    <row r="34" spans="1:10" x14ac:dyDescent="0.25">
      <c r="D34" s="1"/>
      <c r="G34" s="1"/>
    </row>
    <row r="35" spans="1:10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14" zoomScale="145" zoomScaleNormal="145" workbookViewId="0">
      <selection activeCell="B32" sqref="B32"/>
    </sheetView>
  </sheetViews>
  <sheetFormatPr defaultRowHeight="15" x14ac:dyDescent="0.25"/>
  <cols>
    <col min="4" max="4" width="10.140625" customWidth="1"/>
    <col min="7" max="7" width="10" customWidth="1"/>
  </cols>
  <sheetData>
    <row r="1" spans="1:10" x14ac:dyDescent="0.25">
      <c r="D1" s="1"/>
      <c r="G1" s="1" t="s">
        <v>0</v>
      </c>
    </row>
    <row r="2" spans="1:10" x14ac:dyDescent="0.25">
      <c r="D2" s="1"/>
      <c r="G2" s="2" t="s">
        <v>43</v>
      </c>
    </row>
    <row r="3" spans="1:10" ht="27" x14ac:dyDescent="0.35">
      <c r="D3" s="23" t="s">
        <v>1</v>
      </c>
      <c r="E3" s="23"/>
      <c r="F3" s="23"/>
      <c r="G3" s="1"/>
    </row>
    <row r="4" spans="1:10" x14ac:dyDescent="0.25">
      <c r="A4" s="3"/>
      <c r="B4" s="3"/>
      <c r="C4" s="3"/>
      <c r="D4" s="24" t="str">
        <f>'14'!D4:F4</f>
        <v xml:space="preserve">17 июня 2015г. </v>
      </c>
      <c r="E4" s="24"/>
      <c r="F4" s="24"/>
      <c r="G4" s="4"/>
      <c r="H4" s="3"/>
      <c r="I4" s="3"/>
    </row>
    <row r="5" spans="1:10" x14ac:dyDescent="0.25">
      <c r="A5" s="25" t="s">
        <v>2</v>
      </c>
      <c r="B5" s="26" t="s">
        <v>3</v>
      </c>
      <c r="C5" s="26" t="s">
        <v>4</v>
      </c>
      <c r="D5" s="27" t="s">
        <v>45</v>
      </c>
      <c r="E5" s="27"/>
      <c r="F5" s="27"/>
      <c r="G5" s="27"/>
      <c r="H5" s="27"/>
      <c r="I5" s="27"/>
      <c r="J5" s="20" t="s">
        <v>5</v>
      </c>
    </row>
    <row r="6" spans="1:10" x14ac:dyDescent="0.25">
      <c r="A6" s="25"/>
      <c r="B6" s="26"/>
      <c r="C6" s="26"/>
      <c r="D6" s="5" t="s">
        <v>6</v>
      </c>
      <c r="E6" s="6" t="s">
        <v>7</v>
      </c>
      <c r="F6" s="6">
        <v>1200</v>
      </c>
      <c r="G6" s="7" t="s">
        <v>8</v>
      </c>
      <c r="H6" s="6" t="s">
        <v>9</v>
      </c>
      <c r="I6" s="6">
        <v>1200</v>
      </c>
      <c r="J6" s="21"/>
    </row>
    <row r="7" spans="1:10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10" x14ac:dyDescent="0.25">
      <c r="A8" s="12" t="s">
        <v>16</v>
      </c>
      <c r="B8" s="13">
        <v>6.5</v>
      </c>
      <c r="C8" s="13"/>
      <c r="D8" s="14">
        <v>20992</v>
      </c>
      <c r="E8" s="13"/>
      <c r="F8" s="13"/>
      <c r="G8" s="14">
        <v>10600</v>
      </c>
      <c r="H8" s="13"/>
      <c r="I8" s="13"/>
      <c r="J8" s="13"/>
    </row>
    <row r="9" spans="1:10" x14ac:dyDescent="0.25">
      <c r="A9" s="12" t="s">
        <v>17</v>
      </c>
      <c r="B9" s="13">
        <v>6.5</v>
      </c>
      <c r="C9" s="13"/>
      <c r="D9" s="14">
        <f>D8+E9</f>
        <v>20997</v>
      </c>
      <c r="E9" s="14">
        <v>5</v>
      </c>
      <c r="F9" s="15">
        <f>E9*12</f>
        <v>60</v>
      </c>
      <c r="G9" s="14">
        <f>G8+H9</f>
        <v>10602</v>
      </c>
      <c r="H9" s="14">
        <v>2</v>
      </c>
      <c r="I9" s="15">
        <f>H9*12</f>
        <v>24</v>
      </c>
      <c r="J9" s="14">
        <f>I9/F9</f>
        <v>0.4</v>
      </c>
    </row>
    <row r="10" spans="1:10" x14ac:dyDescent="0.25">
      <c r="A10" s="12" t="s">
        <v>18</v>
      </c>
      <c r="B10" s="13">
        <v>6.5</v>
      </c>
      <c r="C10" s="13"/>
      <c r="D10" s="14">
        <f t="shared" ref="D10:D32" si="0">D9+E10</f>
        <v>21004</v>
      </c>
      <c r="E10" s="14">
        <v>7</v>
      </c>
      <c r="F10" s="15">
        <f t="shared" ref="F10:F32" si="1">E10*12</f>
        <v>84</v>
      </c>
      <c r="G10" s="14">
        <f t="shared" ref="G10:G32" si="2">G9+H10</f>
        <v>10605</v>
      </c>
      <c r="H10" s="14">
        <v>3</v>
      </c>
      <c r="I10" s="15">
        <f t="shared" ref="I10:I32" si="3">H10*12</f>
        <v>36</v>
      </c>
      <c r="J10" s="14">
        <f t="shared" ref="J10:J32" si="4">I10/F10</f>
        <v>0.42857142857142855</v>
      </c>
    </row>
    <row r="11" spans="1:10" x14ac:dyDescent="0.25">
      <c r="A11" s="12" t="s">
        <v>19</v>
      </c>
      <c r="B11" s="13">
        <v>6.4</v>
      </c>
      <c r="C11" s="13"/>
      <c r="D11" s="14">
        <f t="shared" si="0"/>
        <v>21010</v>
      </c>
      <c r="E11" s="14">
        <v>6</v>
      </c>
      <c r="F11" s="15">
        <f t="shared" si="1"/>
        <v>72</v>
      </c>
      <c r="G11" s="14">
        <f t="shared" si="2"/>
        <v>10608</v>
      </c>
      <c r="H11" s="14">
        <v>3</v>
      </c>
      <c r="I11" s="15">
        <f t="shared" si="3"/>
        <v>36</v>
      </c>
      <c r="J11" s="14">
        <f t="shared" si="4"/>
        <v>0.5</v>
      </c>
    </row>
    <row r="12" spans="1:10" x14ac:dyDescent="0.25">
      <c r="A12" s="12" t="s">
        <v>20</v>
      </c>
      <c r="B12" s="13">
        <v>6.4</v>
      </c>
      <c r="C12" s="13"/>
      <c r="D12" s="14">
        <f t="shared" si="0"/>
        <v>21017</v>
      </c>
      <c r="E12" s="14">
        <v>7</v>
      </c>
      <c r="F12" s="15">
        <f t="shared" si="1"/>
        <v>84</v>
      </c>
      <c r="G12" s="14">
        <f t="shared" si="2"/>
        <v>10612</v>
      </c>
      <c r="H12" s="14">
        <v>4</v>
      </c>
      <c r="I12" s="15">
        <f t="shared" si="3"/>
        <v>48</v>
      </c>
      <c r="J12" s="14">
        <f t="shared" si="4"/>
        <v>0.5714285714285714</v>
      </c>
    </row>
    <row r="13" spans="1:10" x14ac:dyDescent="0.25">
      <c r="A13" s="12" t="s">
        <v>21</v>
      </c>
      <c r="B13" s="13">
        <v>6.3</v>
      </c>
      <c r="C13" s="13"/>
      <c r="D13" s="14">
        <f t="shared" si="0"/>
        <v>21028</v>
      </c>
      <c r="E13" s="14">
        <v>11</v>
      </c>
      <c r="F13" s="15">
        <f t="shared" si="1"/>
        <v>132</v>
      </c>
      <c r="G13" s="14">
        <f t="shared" si="2"/>
        <v>10620</v>
      </c>
      <c r="H13" s="14">
        <v>8</v>
      </c>
      <c r="I13" s="15">
        <f t="shared" si="3"/>
        <v>96</v>
      </c>
      <c r="J13" s="14">
        <f t="shared" si="4"/>
        <v>0.72727272727272729</v>
      </c>
    </row>
    <row r="14" spans="1:10" x14ac:dyDescent="0.25">
      <c r="A14" s="12" t="s">
        <v>22</v>
      </c>
      <c r="B14" s="13">
        <v>6.4</v>
      </c>
      <c r="C14" s="13"/>
      <c r="D14" s="14">
        <f t="shared" si="0"/>
        <v>21040</v>
      </c>
      <c r="E14" s="14">
        <v>12</v>
      </c>
      <c r="F14" s="15">
        <f t="shared" si="1"/>
        <v>144</v>
      </c>
      <c r="G14" s="14">
        <f t="shared" si="2"/>
        <v>10632</v>
      </c>
      <c r="H14" s="14">
        <v>12</v>
      </c>
      <c r="I14" s="15">
        <f t="shared" si="3"/>
        <v>144</v>
      </c>
      <c r="J14" s="14">
        <f t="shared" si="4"/>
        <v>1</v>
      </c>
    </row>
    <row r="15" spans="1:10" x14ac:dyDescent="0.25">
      <c r="A15" s="12" t="s">
        <v>23</v>
      </c>
      <c r="B15" s="13">
        <v>6.4</v>
      </c>
      <c r="C15" s="13"/>
      <c r="D15" s="14">
        <f t="shared" si="0"/>
        <v>21050</v>
      </c>
      <c r="E15" s="14">
        <v>10</v>
      </c>
      <c r="F15" s="15">
        <f t="shared" si="1"/>
        <v>120</v>
      </c>
      <c r="G15" s="14">
        <f t="shared" si="2"/>
        <v>10642</v>
      </c>
      <c r="H15" s="14">
        <v>10</v>
      </c>
      <c r="I15" s="15">
        <f t="shared" si="3"/>
        <v>120</v>
      </c>
      <c r="J15" s="14">
        <f t="shared" si="4"/>
        <v>1</v>
      </c>
    </row>
    <row r="16" spans="1:10" x14ac:dyDescent="0.25">
      <c r="A16" s="12" t="s">
        <v>24</v>
      </c>
      <c r="B16" s="13">
        <v>6.4</v>
      </c>
      <c r="C16" s="13"/>
      <c r="D16" s="14">
        <f t="shared" si="0"/>
        <v>21061</v>
      </c>
      <c r="E16" s="14">
        <v>11</v>
      </c>
      <c r="F16" s="15">
        <f t="shared" si="1"/>
        <v>132</v>
      </c>
      <c r="G16" s="14">
        <f t="shared" si="2"/>
        <v>10651</v>
      </c>
      <c r="H16" s="14">
        <v>9</v>
      </c>
      <c r="I16" s="15">
        <f t="shared" si="3"/>
        <v>108</v>
      </c>
      <c r="J16" s="14">
        <f t="shared" si="4"/>
        <v>0.81818181818181823</v>
      </c>
    </row>
    <row r="17" spans="1:10" x14ac:dyDescent="0.25">
      <c r="A17" s="12" t="s">
        <v>25</v>
      </c>
      <c r="B17" s="13">
        <v>6.4</v>
      </c>
      <c r="C17" s="13"/>
      <c r="D17" s="14">
        <f t="shared" si="0"/>
        <v>21070</v>
      </c>
      <c r="E17" s="14">
        <v>9</v>
      </c>
      <c r="F17" s="15">
        <f t="shared" si="1"/>
        <v>108</v>
      </c>
      <c r="G17" s="14">
        <f t="shared" si="2"/>
        <v>10659</v>
      </c>
      <c r="H17" s="14">
        <v>8</v>
      </c>
      <c r="I17" s="15">
        <f t="shared" si="3"/>
        <v>96</v>
      </c>
      <c r="J17" s="14">
        <f t="shared" si="4"/>
        <v>0.88888888888888884</v>
      </c>
    </row>
    <row r="18" spans="1:10" x14ac:dyDescent="0.25">
      <c r="A18" s="12" t="s">
        <v>26</v>
      </c>
      <c r="B18" s="13">
        <v>6.3</v>
      </c>
      <c r="C18" s="13"/>
      <c r="D18" s="14">
        <f t="shared" si="0"/>
        <v>21085</v>
      </c>
      <c r="E18" s="14">
        <v>15</v>
      </c>
      <c r="F18" s="15">
        <f t="shared" si="1"/>
        <v>180</v>
      </c>
      <c r="G18" s="14">
        <f t="shared" si="2"/>
        <v>10671</v>
      </c>
      <c r="H18" s="14">
        <v>12</v>
      </c>
      <c r="I18" s="15">
        <f t="shared" si="3"/>
        <v>144</v>
      </c>
      <c r="J18" s="14">
        <f t="shared" si="4"/>
        <v>0.8</v>
      </c>
    </row>
    <row r="19" spans="1:10" x14ac:dyDescent="0.25">
      <c r="A19" s="12" t="s">
        <v>27</v>
      </c>
      <c r="B19" s="13">
        <v>6.4</v>
      </c>
      <c r="C19" s="13"/>
      <c r="D19" s="14">
        <f t="shared" si="0"/>
        <v>21094</v>
      </c>
      <c r="E19" s="14">
        <v>9</v>
      </c>
      <c r="F19" s="15">
        <f t="shared" si="1"/>
        <v>108</v>
      </c>
      <c r="G19" s="14">
        <f t="shared" si="2"/>
        <v>10678</v>
      </c>
      <c r="H19" s="14">
        <v>7</v>
      </c>
      <c r="I19" s="15">
        <f t="shared" si="3"/>
        <v>84</v>
      </c>
      <c r="J19" s="14">
        <f t="shared" si="4"/>
        <v>0.77777777777777779</v>
      </c>
    </row>
    <row r="20" spans="1:10" x14ac:dyDescent="0.25">
      <c r="A20" s="12" t="s">
        <v>28</v>
      </c>
      <c r="B20" s="13">
        <v>6.4</v>
      </c>
      <c r="C20" s="13"/>
      <c r="D20" s="14">
        <f t="shared" si="0"/>
        <v>21103</v>
      </c>
      <c r="E20" s="14">
        <v>9</v>
      </c>
      <c r="F20" s="15">
        <f t="shared" si="1"/>
        <v>108</v>
      </c>
      <c r="G20" s="14">
        <f t="shared" si="2"/>
        <v>10687</v>
      </c>
      <c r="H20" s="14">
        <v>9</v>
      </c>
      <c r="I20" s="15">
        <f t="shared" si="3"/>
        <v>108</v>
      </c>
      <c r="J20" s="14">
        <f t="shared" si="4"/>
        <v>1</v>
      </c>
    </row>
    <row r="21" spans="1:10" x14ac:dyDescent="0.25">
      <c r="A21" s="12" t="s">
        <v>29</v>
      </c>
      <c r="B21" s="13">
        <v>6.4</v>
      </c>
      <c r="C21" s="13"/>
      <c r="D21" s="14">
        <f t="shared" si="0"/>
        <v>21113</v>
      </c>
      <c r="E21" s="14">
        <v>10</v>
      </c>
      <c r="F21" s="15">
        <f t="shared" si="1"/>
        <v>120</v>
      </c>
      <c r="G21" s="14">
        <f t="shared" si="2"/>
        <v>10693</v>
      </c>
      <c r="H21" s="14">
        <v>6</v>
      </c>
      <c r="I21" s="15">
        <f t="shared" si="3"/>
        <v>72</v>
      </c>
      <c r="J21" s="14">
        <f t="shared" si="4"/>
        <v>0.6</v>
      </c>
    </row>
    <row r="22" spans="1:10" x14ac:dyDescent="0.25">
      <c r="A22" s="12" t="s">
        <v>30</v>
      </c>
      <c r="B22" s="13">
        <v>6.4</v>
      </c>
      <c r="C22" s="13"/>
      <c r="D22" s="14">
        <f t="shared" si="0"/>
        <v>21119</v>
      </c>
      <c r="E22" s="14">
        <v>6</v>
      </c>
      <c r="F22" s="15">
        <f t="shared" si="1"/>
        <v>72</v>
      </c>
      <c r="G22" s="14">
        <f t="shared" si="2"/>
        <v>10697</v>
      </c>
      <c r="H22" s="14">
        <v>4</v>
      </c>
      <c r="I22" s="15">
        <f t="shared" si="3"/>
        <v>48</v>
      </c>
      <c r="J22" s="14">
        <f t="shared" si="4"/>
        <v>0.66666666666666663</v>
      </c>
    </row>
    <row r="23" spans="1:10" x14ac:dyDescent="0.25">
      <c r="A23" s="12" t="s">
        <v>31</v>
      </c>
      <c r="B23" s="13">
        <v>6.4</v>
      </c>
      <c r="C23" s="13"/>
      <c r="D23" s="14">
        <f t="shared" si="0"/>
        <v>21124</v>
      </c>
      <c r="E23" s="14">
        <v>5</v>
      </c>
      <c r="F23" s="15">
        <f t="shared" si="1"/>
        <v>60</v>
      </c>
      <c r="G23" s="14">
        <f t="shared" si="2"/>
        <v>10699</v>
      </c>
      <c r="H23" s="14">
        <v>2</v>
      </c>
      <c r="I23" s="15">
        <f t="shared" si="3"/>
        <v>24</v>
      </c>
      <c r="J23" s="14">
        <f t="shared" si="4"/>
        <v>0.4</v>
      </c>
    </row>
    <row r="24" spans="1:10" x14ac:dyDescent="0.25">
      <c r="A24" s="12" t="s">
        <v>32</v>
      </c>
      <c r="B24" s="13">
        <v>6.4</v>
      </c>
      <c r="C24" s="13"/>
      <c r="D24" s="14">
        <f t="shared" si="0"/>
        <v>21130</v>
      </c>
      <c r="E24" s="14">
        <v>6</v>
      </c>
      <c r="F24" s="15">
        <f t="shared" si="1"/>
        <v>72</v>
      </c>
      <c r="G24" s="14">
        <f t="shared" si="2"/>
        <v>10702</v>
      </c>
      <c r="H24" s="14">
        <v>3</v>
      </c>
      <c r="I24" s="15">
        <f t="shared" si="3"/>
        <v>36</v>
      </c>
      <c r="J24" s="14">
        <f t="shared" si="4"/>
        <v>0.5</v>
      </c>
    </row>
    <row r="25" spans="1:10" x14ac:dyDescent="0.25">
      <c r="A25" s="12" t="s">
        <v>33</v>
      </c>
      <c r="B25" s="13">
        <v>6.4</v>
      </c>
      <c r="C25" s="13"/>
      <c r="D25" s="14">
        <f t="shared" si="0"/>
        <v>21137</v>
      </c>
      <c r="E25" s="14">
        <v>7</v>
      </c>
      <c r="F25" s="15">
        <f t="shared" si="1"/>
        <v>84</v>
      </c>
      <c r="G25" s="14">
        <f t="shared" si="2"/>
        <v>10706</v>
      </c>
      <c r="H25" s="14">
        <v>4</v>
      </c>
      <c r="I25" s="15">
        <f t="shared" si="3"/>
        <v>48</v>
      </c>
      <c r="J25" s="14">
        <f t="shared" si="4"/>
        <v>0.5714285714285714</v>
      </c>
    </row>
    <row r="26" spans="1:10" x14ac:dyDescent="0.25">
      <c r="A26" s="12" t="s">
        <v>34</v>
      </c>
      <c r="B26" s="13">
        <v>6.3</v>
      </c>
      <c r="C26" s="13"/>
      <c r="D26" s="14">
        <f t="shared" si="0"/>
        <v>21149</v>
      </c>
      <c r="E26" s="14">
        <v>12</v>
      </c>
      <c r="F26" s="15">
        <f t="shared" si="1"/>
        <v>144</v>
      </c>
      <c r="G26" s="14">
        <f t="shared" si="2"/>
        <v>10711</v>
      </c>
      <c r="H26" s="14">
        <v>5</v>
      </c>
      <c r="I26" s="15">
        <f t="shared" si="3"/>
        <v>60</v>
      </c>
      <c r="J26" s="14">
        <f t="shared" si="4"/>
        <v>0.41666666666666669</v>
      </c>
    </row>
    <row r="27" spans="1:10" x14ac:dyDescent="0.25">
      <c r="A27" s="12" t="s">
        <v>35</v>
      </c>
      <c r="B27" s="13">
        <v>6.3</v>
      </c>
      <c r="C27" s="13"/>
      <c r="D27" s="14">
        <f t="shared" si="0"/>
        <v>21160</v>
      </c>
      <c r="E27" s="14">
        <v>11</v>
      </c>
      <c r="F27" s="15">
        <f t="shared" si="1"/>
        <v>132</v>
      </c>
      <c r="G27" s="14">
        <f t="shared" si="2"/>
        <v>10716</v>
      </c>
      <c r="H27" s="14">
        <v>5</v>
      </c>
      <c r="I27" s="15">
        <f t="shared" si="3"/>
        <v>60</v>
      </c>
      <c r="J27" s="14">
        <f t="shared" si="4"/>
        <v>0.45454545454545453</v>
      </c>
    </row>
    <row r="28" spans="1:10" x14ac:dyDescent="0.25">
      <c r="A28" s="12" t="s">
        <v>36</v>
      </c>
      <c r="B28" s="13">
        <v>6.2</v>
      </c>
      <c r="C28" s="13"/>
      <c r="D28" s="14">
        <f t="shared" si="0"/>
        <v>21171</v>
      </c>
      <c r="E28" s="14">
        <v>11</v>
      </c>
      <c r="F28" s="15">
        <f t="shared" si="1"/>
        <v>132</v>
      </c>
      <c r="G28" s="14">
        <f t="shared" si="2"/>
        <v>10721</v>
      </c>
      <c r="H28" s="14">
        <v>5</v>
      </c>
      <c r="I28" s="15">
        <f t="shared" si="3"/>
        <v>60</v>
      </c>
      <c r="J28" s="14">
        <f t="shared" si="4"/>
        <v>0.45454545454545453</v>
      </c>
    </row>
    <row r="29" spans="1:10" x14ac:dyDescent="0.25">
      <c r="A29" s="12" t="s">
        <v>37</v>
      </c>
      <c r="B29" s="13">
        <v>6.4</v>
      </c>
      <c r="C29" s="13"/>
      <c r="D29" s="14">
        <f t="shared" si="0"/>
        <v>21181</v>
      </c>
      <c r="E29" s="14">
        <v>10</v>
      </c>
      <c r="F29" s="15">
        <f t="shared" si="1"/>
        <v>120</v>
      </c>
      <c r="G29" s="14">
        <f t="shared" si="2"/>
        <v>10728</v>
      </c>
      <c r="H29" s="14">
        <v>7</v>
      </c>
      <c r="I29" s="15">
        <f t="shared" si="3"/>
        <v>84</v>
      </c>
      <c r="J29" s="14">
        <f t="shared" si="4"/>
        <v>0.7</v>
      </c>
    </row>
    <row r="30" spans="1:10" x14ac:dyDescent="0.25">
      <c r="A30" s="12" t="s">
        <v>38</v>
      </c>
      <c r="B30" s="13">
        <v>6.4</v>
      </c>
      <c r="C30" s="13"/>
      <c r="D30" s="14">
        <f t="shared" si="0"/>
        <v>21193</v>
      </c>
      <c r="E30" s="14">
        <v>12</v>
      </c>
      <c r="F30" s="15">
        <f t="shared" si="1"/>
        <v>144</v>
      </c>
      <c r="G30" s="14">
        <f t="shared" si="2"/>
        <v>10733</v>
      </c>
      <c r="H30" s="14">
        <v>5</v>
      </c>
      <c r="I30" s="15">
        <f t="shared" si="3"/>
        <v>60</v>
      </c>
      <c r="J30" s="14">
        <f t="shared" si="4"/>
        <v>0.41666666666666669</v>
      </c>
    </row>
    <row r="31" spans="1:10" x14ac:dyDescent="0.25">
      <c r="A31" s="12" t="s">
        <v>39</v>
      </c>
      <c r="B31" s="13">
        <v>6.4</v>
      </c>
      <c r="C31" s="13"/>
      <c r="D31" s="14">
        <f t="shared" si="0"/>
        <v>21203</v>
      </c>
      <c r="E31" s="14">
        <v>10</v>
      </c>
      <c r="F31" s="15">
        <f t="shared" si="1"/>
        <v>120</v>
      </c>
      <c r="G31" s="14">
        <f t="shared" si="2"/>
        <v>10739</v>
      </c>
      <c r="H31" s="14">
        <v>6</v>
      </c>
      <c r="I31" s="15">
        <f t="shared" si="3"/>
        <v>72</v>
      </c>
      <c r="J31" s="14">
        <f t="shared" si="4"/>
        <v>0.6</v>
      </c>
    </row>
    <row r="32" spans="1:10" x14ac:dyDescent="0.25">
      <c r="A32" s="12" t="s">
        <v>40</v>
      </c>
      <c r="B32" s="13">
        <v>6.4</v>
      </c>
      <c r="C32" s="13"/>
      <c r="D32" s="14">
        <f t="shared" si="0"/>
        <v>21213</v>
      </c>
      <c r="E32" s="14">
        <v>10</v>
      </c>
      <c r="F32" s="15">
        <f t="shared" si="1"/>
        <v>120</v>
      </c>
      <c r="G32" s="14">
        <f t="shared" si="2"/>
        <v>10744</v>
      </c>
      <c r="H32" s="14">
        <v>5</v>
      </c>
      <c r="I32" s="15">
        <f t="shared" si="3"/>
        <v>60</v>
      </c>
      <c r="J32" s="14">
        <f t="shared" si="4"/>
        <v>0.5</v>
      </c>
    </row>
    <row r="33" spans="1:10" x14ac:dyDescent="0.25">
      <c r="A33" s="12" t="s">
        <v>41</v>
      </c>
      <c r="B33" s="13"/>
      <c r="C33" s="13"/>
      <c r="D33" s="14"/>
      <c r="E33" s="15"/>
      <c r="F33" s="15">
        <f>SUM(F9:F32)</f>
        <v>2652</v>
      </c>
      <c r="G33" s="16"/>
      <c r="H33" s="15"/>
      <c r="I33" s="15">
        <f>SUM(I9:I32)</f>
        <v>1728</v>
      </c>
      <c r="J33" s="13"/>
    </row>
    <row r="34" spans="1:10" x14ac:dyDescent="0.25">
      <c r="D34" s="1"/>
      <c r="G34" s="1"/>
    </row>
    <row r="35" spans="1:10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workbookViewId="0">
      <selection activeCell="B32" sqref="B8:B32"/>
    </sheetView>
  </sheetViews>
  <sheetFormatPr defaultRowHeight="15" x14ac:dyDescent="0.25"/>
  <cols>
    <col min="4" max="4" width="10.28515625" customWidth="1"/>
    <col min="7" max="7" width="9.5703125" bestFit="1" customWidth="1"/>
  </cols>
  <sheetData>
    <row r="1" spans="1:10" x14ac:dyDescent="0.25">
      <c r="D1" s="1"/>
      <c r="G1" s="1" t="s">
        <v>0</v>
      </c>
    </row>
    <row r="2" spans="1:10" x14ac:dyDescent="0.25">
      <c r="D2" s="1"/>
      <c r="G2" s="2" t="s">
        <v>43</v>
      </c>
    </row>
    <row r="3" spans="1:10" ht="27" x14ac:dyDescent="0.35">
      <c r="D3" s="23" t="s">
        <v>1</v>
      </c>
      <c r="E3" s="23"/>
      <c r="F3" s="23"/>
      <c r="G3" s="1"/>
    </row>
    <row r="4" spans="1:10" x14ac:dyDescent="0.25">
      <c r="A4" s="3"/>
      <c r="B4" s="3"/>
      <c r="C4" s="3"/>
      <c r="D4" s="24" t="str">
        <f>'14'!D4:F4</f>
        <v xml:space="preserve">17 июня 2015г. </v>
      </c>
      <c r="E4" s="24"/>
      <c r="F4" s="24"/>
      <c r="G4" s="4"/>
      <c r="H4" s="3"/>
      <c r="I4" s="3"/>
    </row>
    <row r="5" spans="1:10" ht="15" customHeight="1" x14ac:dyDescent="0.25">
      <c r="A5" s="25" t="s">
        <v>2</v>
      </c>
      <c r="B5" s="26" t="s">
        <v>3</v>
      </c>
      <c r="C5" s="26" t="s">
        <v>4</v>
      </c>
      <c r="D5" s="27" t="s">
        <v>46</v>
      </c>
      <c r="E5" s="27"/>
      <c r="F5" s="27"/>
      <c r="G5" s="27"/>
      <c r="H5" s="27"/>
      <c r="I5" s="27"/>
      <c r="J5" s="20" t="s">
        <v>5</v>
      </c>
    </row>
    <row r="6" spans="1:10" x14ac:dyDescent="0.25">
      <c r="A6" s="25"/>
      <c r="B6" s="26"/>
      <c r="C6" s="26"/>
      <c r="D6" s="5" t="s">
        <v>6</v>
      </c>
      <c r="E6" s="6" t="s">
        <v>7</v>
      </c>
      <c r="F6" s="6">
        <v>1200</v>
      </c>
      <c r="G6" s="7" t="s">
        <v>8</v>
      </c>
      <c r="H6" s="6" t="s">
        <v>9</v>
      </c>
      <c r="I6" s="6">
        <v>1200</v>
      </c>
      <c r="J6" s="21"/>
    </row>
    <row r="7" spans="1:10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10" x14ac:dyDescent="0.25">
      <c r="A8" s="12" t="s">
        <v>16</v>
      </c>
      <c r="B8" s="13">
        <v>6.3</v>
      </c>
      <c r="C8" s="13"/>
      <c r="D8" s="14">
        <v>126008</v>
      </c>
      <c r="E8" s="13"/>
      <c r="F8" s="13"/>
      <c r="G8" s="14">
        <v>117527</v>
      </c>
      <c r="H8" s="13"/>
      <c r="I8" s="13"/>
      <c r="J8" s="13"/>
    </row>
    <row r="9" spans="1:10" x14ac:dyDescent="0.25">
      <c r="A9" s="12" t="s">
        <v>17</v>
      </c>
      <c r="B9" s="13">
        <v>6.3</v>
      </c>
      <c r="C9" s="13"/>
      <c r="D9" s="14">
        <f>D8+E9</f>
        <v>126014</v>
      </c>
      <c r="E9" s="14">
        <v>6</v>
      </c>
      <c r="F9" s="15">
        <f>E9*12</f>
        <v>72</v>
      </c>
      <c r="G9" s="14">
        <f>G8+H9</f>
        <v>117529</v>
      </c>
      <c r="H9" s="14">
        <v>2</v>
      </c>
      <c r="I9" s="15">
        <f>H9*12</f>
        <v>24</v>
      </c>
      <c r="J9" s="14">
        <f>I9/F9</f>
        <v>0.33333333333333331</v>
      </c>
    </row>
    <row r="10" spans="1:10" x14ac:dyDescent="0.25">
      <c r="A10" s="12" t="s">
        <v>18</v>
      </c>
      <c r="B10" s="13">
        <v>6.3</v>
      </c>
      <c r="C10" s="13"/>
      <c r="D10" s="14">
        <f t="shared" ref="D10:D32" si="0">D9+E10</f>
        <v>126023</v>
      </c>
      <c r="E10" s="14">
        <v>9</v>
      </c>
      <c r="F10" s="15">
        <f t="shared" ref="F10:F32" si="1">E10*12</f>
        <v>108</v>
      </c>
      <c r="G10" s="14">
        <f t="shared" ref="G10:G32" si="2">G9+H10</f>
        <v>117531</v>
      </c>
      <c r="H10" s="14">
        <v>2</v>
      </c>
      <c r="I10" s="15">
        <f t="shared" ref="I10:I32" si="3">H10*12</f>
        <v>24</v>
      </c>
      <c r="J10" s="14">
        <f t="shared" ref="J10:J32" si="4">I10/F10</f>
        <v>0.22222222222222221</v>
      </c>
    </row>
    <row r="11" spans="1:10" x14ac:dyDescent="0.25">
      <c r="A11" s="12" t="s">
        <v>19</v>
      </c>
      <c r="B11" s="13">
        <v>6.2</v>
      </c>
      <c r="C11" s="13"/>
      <c r="D11" s="14">
        <f t="shared" si="0"/>
        <v>126031</v>
      </c>
      <c r="E11" s="14">
        <v>8</v>
      </c>
      <c r="F11" s="15">
        <f t="shared" si="1"/>
        <v>96</v>
      </c>
      <c r="G11" s="14">
        <f t="shared" si="2"/>
        <v>117534</v>
      </c>
      <c r="H11" s="14">
        <v>3</v>
      </c>
      <c r="I11" s="15">
        <f t="shared" si="3"/>
        <v>36</v>
      </c>
      <c r="J11" s="14">
        <f t="shared" si="4"/>
        <v>0.375</v>
      </c>
    </row>
    <row r="12" spans="1:10" x14ac:dyDescent="0.25">
      <c r="A12" s="12" t="s">
        <v>20</v>
      </c>
      <c r="B12" s="13">
        <v>6.2</v>
      </c>
      <c r="C12" s="13"/>
      <c r="D12" s="14">
        <f t="shared" si="0"/>
        <v>126040</v>
      </c>
      <c r="E12" s="14">
        <v>9</v>
      </c>
      <c r="F12" s="15">
        <f t="shared" si="1"/>
        <v>108</v>
      </c>
      <c r="G12" s="14">
        <f t="shared" si="2"/>
        <v>117538</v>
      </c>
      <c r="H12" s="14">
        <v>4</v>
      </c>
      <c r="I12" s="15">
        <f t="shared" si="3"/>
        <v>48</v>
      </c>
      <c r="J12" s="14">
        <f t="shared" si="4"/>
        <v>0.44444444444444442</v>
      </c>
    </row>
    <row r="13" spans="1:10" x14ac:dyDescent="0.25">
      <c r="A13" s="12" t="s">
        <v>21</v>
      </c>
      <c r="B13" s="13">
        <v>6.1</v>
      </c>
      <c r="C13" s="13"/>
      <c r="D13" s="14">
        <f t="shared" si="0"/>
        <v>126050</v>
      </c>
      <c r="E13" s="14">
        <v>10</v>
      </c>
      <c r="F13" s="15">
        <f t="shared" si="1"/>
        <v>120</v>
      </c>
      <c r="G13" s="14">
        <f t="shared" si="2"/>
        <v>117542</v>
      </c>
      <c r="H13" s="14">
        <v>4</v>
      </c>
      <c r="I13" s="15">
        <f t="shared" si="3"/>
        <v>48</v>
      </c>
      <c r="J13" s="14">
        <f t="shared" si="4"/>
        <v>0.4</v>
      </c>
    </row>
    <row r="14" spans="1:10" x14ac:dyDescent="0.25">
      <c r="A14" s="12" t="s">
        <v>22</v>
      </c>
      <c r="B14" s="13">
        <v>6.1</v>
      </c>
      <c r="C14" s="13"/>
      <c r="D14" s="14">
        <f t="shared" si="0"/>
        <v>126064</v>
      </c>
      <c r="E14" s="14">
        <v>14</v>
      </c>
      <c r="F14" s="15">
        <f t="shared" si="1"/>
        <v>168</v>
      </c>
      <c r="G14" s="14">
        <f t="shared" si="2"/>
        <v>117546</v>
      </c>
      <c r="H14" s="14">
        <v>4</v>
      </c>
      <c r="I14" s="15">
        <f t="shared" si="3"/>
        <v>48</v>
      </c>
      <c r="J14" s="14">
        <f t="shared" si="4"/>
        <v>0.2857142857142857</v>
      </c>
    </row>
    <row r="15" spans="1:10" x14ac:dyDescent="0.25">
      <c r="A15" s="12" t="s">
        <v>23</v>
      </c>
      <c r="B15" s="13">
        <v>6.1</v>
      </c>
      <c r="C15" s="13"/>
      <c r="D15" s="14">
        <f t="shared" si="0"/>
        <v>126076</v>
      </c>
      <c r="E15" s="14">
        <v>12</v>
      </c>
      <c r="F15" s="15">
        <f t="shared" si="1"/>
        <v>144</v>
      </c>
      <c r="G15" s="14">
        <f t="shared" si="2"/>
        <v>117550</v>
      </c>
      <c r="H15" s="14">
        <v>4</v>
      </c>
      <c r="I15" s="15">
        <f t="shared" si="3"/>
        <v>48</v>
      </c>
      <c r="J15" s="14">
        <f t="shared" si="4"/>
        <v>0.33333333333333331</v>
      </c>
    </row>
    <row r="16" spans="1:10" x14ac:dyDescent="0.25">
      <c r="A16" s="12" t="s">
        <v>24</v>
      </c>
      <c r="B16" s="13">
        <v>6.1</v>
      </c>
      <c r="C16" s="13"/>
      <c r="D16" s="14">
        <f t="shared" si="0"/>
        <v>126089</v>
      </c>
      <c r="E16" s="14">
        <v>13</v>
      </c>
      <c r="F16" s="15">
        <f t="shared" si="1"/>
        <v>156</v>
      </c>
      <c r="G16" s="14">
        <f t="shared" si="2"/>
        <v>117555</v>
      </c>
      <c r="H16" s="14">
        <v>5</v>
      </c>
      <c r="I16" s="15">
        <f t="shared" si="3"/>
        <v>60</v>
      </c>
      <c r="J16" s="14">
        <f t="shared" si="4"/>
        <v>0.38461538461538464</v>
      </c>
    </row>
    <row r="17" spans="1:10" x14ac:dyDescent="0.25">
      <c r="A17" s="12" t="s">
        <v>25</v>
      </c>
      <c r="B17" s="13">
        <v>6.1</v>
      </c>
      <c r="C17" s="13"/>
      <c r="D17" s="14">
        <f t="shared" si="0"/>
        <v>126101</v>
      </c>
      <c r="E17" s="14">
        <v>12</v>
      </c>
      <c r="F17" s="15">
        <f t="shared" si="1"/>
        <v>144</v>
      </c>
      <c r="G17" s="14">
        <f t="shared" si="2"/>
        <v>117559</v>
      </c>
      <c r="H17" s="14">
        <v>4</v>
      </c>
      <c r="I17" s="15">
        <f t="shared" si="3"/>
        <v>48</v>
      </c>
      <c r="J17" s="14">
        <f t="shared" si="4"/>
        <v>0.33333333333333331</v>
      </c>
    </row>
    <row r="18" spans="1:10" x14ac:dyDescent="0.25">
      <c r="A18" s="12" t="s">
        <v>26</v>
      </c>
      <c r="B18" s="13">
        <v>6.1</v>
      </c>
      <c r="C18" s="13"/>
      <c r="D18" s="14">
        <f t="shared" si="0"/>
        <v>126116</v>
      </c>
      <c r="E18" s="14">
        <v>15</v>
      </c>
      <c r="F18" s="15">
        <f t="shared" si="1"/>
        <v>180</v>
      </c>
      <c r="G18" s="14">
        <f t="shared" si="2"/>
        <v>117564</v>
      </c>
      <c r="H18" s="14">
        <v>5</v>
      </c>
      <c r="I18" s="15">
        <f t="shared" si="3"/>
        <v>60</v>
      </c>
      <c r="J18" s="14">
        <f t="shared" si="4"/>
        <v>0.33333333333333331</v>
      </c>
    </row>
    <row r="19" spans="1:10" x14ac:dyDescent="0.25">
      <c r="A19" s="12" t="s">
        <v>27</v>
      </c>
      <c r="B19" s="13">
        <v>6.1</v>
      </c>
      <c r="C19" s="13"/>
      <c r="D19" s="14">
        <f t="shared" si="0"/>
        <v>126126</v>
      </c>
      <c r="E19" s="14">
        <v>10</v>
      </c>
      <c r="F19" s="15">
        <f t="shared" si="1"/>
        <v>120</v>
      </c>
      <c r="G19" s="14">
        <f t="shared" si="2"/>
        <v>117568</v>
      </c>
      <c r="H19" s="14">
        <v>4</v>
      </c>
      <c r="I19" s="15">
        <f t="shared" si="3"/>
        <v>48</v>
      </c>
      <c r="J19" s="14">
        <f t="shared" si="4"/>
        <v>0.4</v>
      </c>
    </row>
    <row r="20" spans="1:10" x14ac:dyDescent="0.25">
      <c r="A20" s="12" t="s">
        <v>28</v>
      </c>
      <c r="B20" s="13">
        <v>6.2</v>
      </c>
      <c r="C20" s="13"/>
      <c r="D20" s="14">
        <f t="shared" si="0"/>
        <v>126138</v>
      </c>
      <c r="E20" s="14">
        <v>12</v>
      </c>
      <c r="F20" s="15">
        <f t="shared" si="1"/>
        <v>144</v>
      </c>
      <c r="G20" s="14">
        <f t="shared" si="2"/>
        <v>117573</v>
      </c>
      <c r="H20" s="14">
        <v>5</v>
      </c>
      <c r="I20" s="15">
        <f t="shared" si="3"/>
        <v>60</v>
      </c>
      <c r="J20" s="14">
        <f t="shared" si="4"/>
        <v>0.41666666666666669</v>
      </c>
    </row>
    <row r="21" spans="1:10" x14ac:dyDescent="0.25">
      <c r="A21" s="12" t="s">
        <v>29</v>
      </c>
      <c r="B21" s="13">
        <v>6.1</v>
      </c>
      <c r="C21" s="13"/>
      <c r="D21" s="14">
        <f t="shared" si="0"/>
        <v>126153</v>
      </c>
      <c r="E21" s="14">
        <v>15</v>
      </c>
      <c r="F21" s="15">
        <f t="shared" si="1"/>
        <v>180</v>
      </c>
      <c r="G21" s="14">
        <f t="shared" si="2"/>
        <v>117578</v>
      </c>
      <c r="H21" s="14">
        <v>5</v>
      </c>
      <c r="I21" s="15">
        <f t="shared" si="3"/>
        <v>60</v>
      </c>
      <c r="J21" s="14">
        <f t="shared" si="4"/>
        <v>0.33333333333333331</v>
      </c>
    </row>
    <row r="22" spans="1:10" x14ac:dyDescent="0.25">
      <c r="A22" s="12" t="s">
        <v>30</v>
      </c>
      <c r="B22" s="13">
        <v>6.2</v>
      </c>
      <c r="C22" s="13"/>
      <c r="D22" s="14">
        <f t="shared" si="0"/>
        <v>126165</v>
      </c>
      <c r="E22" s="14">
        <v>12</v>
      </c>
      <c r="F22" s="15">
        <f t="shared" si="1"/>
        <v>144</v>
      </c>
      <c r="G22" s="14">
        <f t="shared" si="2"/>
        <v>117581</v>
      </c>
      <c r="H22" s="14">
        <v>3</v>
      </c>
      <c r="I22" s="15">
        <f t="shared" si="3"/>
        <v>36</v>
      </c>
      <c r="J22" s="14">
        <f t="shared" si="4"/>
        <v>0.25</v>
      </c>
    </row>
    <row r="23" spans="1:10" x14ac:dyDescent="0.25">
      <c r="A23" s="12" t="s">
        <v>31</v>
      </c>
      <c r="B23" s="13">
        <v>6.2</v>
      </c>
      <c r="C23" s="13"/>
      <c r="D23" s="14">
        <f t="shared" si="0"/>
        <v>126174</v>
      </c>
      <c r="E23" s="14">
        <v>9</v>
      </c>
      <c r="F23" s="15">
        <f t="shared" si="1"/>
        <v>108</v>
      </c>
      <c r="G23" s="14">
        <f t="shared" si="2"/>
        <v>117584</v>
      </c>
      <c r="H23" s="14">
        <v>3</v>
      </c>
      <c r="I23" s="15">
        <f t="shared" si="3"/>
        <v>36</v>
      </c>
      <c r="J23" s="14">
        <f t="shared" si="4"/>
        <v>0.33333333333333331</v>
      </c>
    </row>
    <row r="24" spans="1:10" x14ac:dyDescent="0.25">
      <c r="A24" s="12" t="s">
        <v>32</v>
      </c>
      <c r="B24" s="13">
        <v>6.2</v>
      </c>
      <c r="C24" s="13"/>
      <c r="D24" s="14">
        <f t="shared" si="0"/>
        <v>126183</v>
      </c>
      <c r="E24" s="14">
        <v>9</v>
      </c>
      <c r="F24" s="15">
        <f t="shared" si="1"/>
        <v>108</v>
      </c>
      <c r="G24" s="14">
        <f t="shared" si="2"/>
        <v>117587</v>
      </c>
      <c r="H24" s="14">
        <v>3</v>
      </c>
      <c r="I24" s="15">
        <f t="shared" si="3"/>
        <v>36</v>
      </c>
      <c r="J24" s="14">
        <f t="shared" si="4"/>
        <v>0.33333333333333331</v>
      </c>
    </row>
    <row r="25" spans="1:10" x14ac:dyDescent="0.25">
      <c r="A25" s="12" t="s">
        <v>33</v>
      </c>
      <c r="B25" s="13">
        <v>6.2</v>
      </c>
      <c r="C25" s="13"/>
      <c r="D25" s="14">
        <f t="shared" si="0"/>
        <v>126194</v>
      </c>
      <c r="E25" s="14">
        <v>11</v>
      </c>
      <c r="F25" s="15">
        <f t="shared" si="1"/>
        <v>132</v>
      </c>
      <c r="G25" s="14">
        <f t="shared" si="2"/>
        <v>117589</v>
      </c>
      <c r="H25" s="14">
        <v>2</v>
      </c>
      <c r="I25" s="15">
        <f t="shared" si="3"/>
        <v>24</v>
      </c>
      <c r="J25" s="14">
        <f t="shared" si="4"/>
        <v>0.18181818181818182</v>
      </c>
    </row>
    <row r="26" spans="1:10" x14ac:dyDescent="0.25">
      <c r="A26" s="12" t="s">
        <v>34</v>
      </c>
      <c r="B26" s="13">
        <v>6.2</v>
      </c>
      <c r="C26" s="13"/>
      <c r="D26" s="14">
        <f t="shared" si="0"/>
        <v>126202</v>
      </c>
      <c r="E26" s="14">
        <v>8</v>
      </c>
      <c r="F26" s="15">
        <f t="shared" si="1"/>
        <v>96</v>
      </c>
      <c r="G26" s="14">
        <f t="shared" si="2"/>
        <v>117591</v>
      </c>
      <c r="H26" s="14">
        <v>2</v>
      </c>
      <c r="I26" s="15">
        <f t="shared" si="3"/>
        <v>24</v>
      </c>
      <c r="J26" s="14">
        <f t="shared" si="4"/>
        <v>0.25</v>
      </c>
    </row>
    <row r="27" spans="1:10" x14ac:dyDescent="0.25">
      <c r="A27" s="12" t="s">
        <v>35</v>
      </c>
      <c r="B27" s="13">
        <v>6.1</v>
      </c>
      <c r="C27" s="13"/>
      <c r="D27" s="14">
        <f t="shared" si="0"/>
        <v>126209</v>
      </c>
      <c r="E27" s="14">
        <v>7</v>
      </c>
      <c r="F27" s="15">
        <f t="shared" si="1"/>
        <v>84</v>
      </c>
      <c r="G27" s="14">
        <f t="shared" si="2"/>
        <v>117593</v>
      </c>
      <c r="H27" s="14">
        <v>2</v>
      </c>
      <c r="I27" s="15">
        <f t="shared" si="3"/>
        <v>24</v>
      </c>
      <c r="J27" s="14">
        <f t="shared" si="4"/>
        <v>0.2857142857142857</v>
      </c>
    </row>
    <row r="28" spans="1:10" x14ac:dyDescent="0.25">
      <c r="A28" s="12" t="s">
        <v>36</v>
      </c>
      <c r="B28" s="13">
        <v>6.2</v>
      </c>
      <c r="C28" s="13"/>
      <c r="D28" s="14">
        <f t="shared" si="0"/>
        <v>126217</v>
      </c>
      <c r="E28" s="14">
        <v>8</v>
      </c>
      <c r="F28" s="15">
        <f t="shared" si="1"/>
        <v>96</v>
      </c>
      <c r="G28" s="14">
        <f t="shared" si="2"/>
        <v>117595</v>
      </c>
      <c r="H28" s="14">
        <v>2</v>
      </c>
      <c r="I28" s="15">
        <f t="shared" si="3"/>
        <v>24</v>
      </c>
      <c r="J28" s="14">
        <f t="shared" si="4"/>
        <v>0.25</v>
      </c>
    </row>
    <row r="29" spans="1:10" x14ac:dyDescent="0.25">
      <c r="A29" s="12" t="s">
        <v>37</v>
      </c>
      <c r="B29" s="13">
        <v>6.3</v>
      </c>
      <c r="C29" s="13"/>
      <c r="D29" s="14">
        <f t="shared" si="0"/>
        <v>126225</v>
      </c>
      <c r="E29" s="14">
        <v>8</v>
      </c>
      <c r="F29" s="15">
        <f t="shared" si="1"/>
        <v>96</v>
      </c>
      <c r="G29" s="14">
        <f t="shared" si="2"/>
        <v>117597</v>
      </c>
      <c r="H29" s="14">
        <v>2</v>
      </c>
      <c r="I29" s="15">
        <f t="shared" si="3"/>
        <v>24</v>
      </c>
      <c r="J29" s="14">
        <f t="shared" si="4"/>
        <v>0.25</v>
      </c>
    </row>
    <row r="30" spans="1:10" x14ac:dyDescent="0.25">
      <c r="A30" s="12" t="s">
        <v>38</v>
      </c>
      <c r="B30" s="13">
        <v>6.3</v>
      </c>
      <c r="C30" s="13"/>
      <c r="D30" s="14">
        <f t="shared" si="0"/>
        <v>126232</v>
      </c>
      <c r="E30" s="14">
        <v>7</v>
      </c>
      <c r="F30" s="15">
        <f t="shared" si="1"/>
        <v>84</v>
      </c>
      <c r="G30" s="14">
        <f t="shared" si="2"/>
        <v>117600</v>
      </c>
      <c r="H30" s="14">
        <v>3</v>
      </c>
      <c r="I30" s="15">
        <f t="shared" si="3"/>
        <v>36</v>
      </c>
      <c r="J30" s="14">
        <f t="shared" si="4"/>
        <v>0.42857142857142855</v>
      </c>
    </row>
    <row r="31" spans="1:10" x14ac:dyDescent="0.25">
      <c r="A31" s="12" t="s">
        <v>39</v>
      </c>
      <c r="B31" s="13">
        <v>6.3</v>
      </c>
      <c r="C31" s="13"/>
      <c r="D31" s="14">
        <f t="shared" si="0"/>
        <v>126237</v>
      </c>
      <c r="E31" s="14">
        <v>5</v>
      </c>
      <c r="F31" s="15">
        <f t="shared" si="1"/>
        <v>60</v>
      </c>
      <c r="G31" s="14">
        <f t="shared" si="2"/>
        <v>117602</v>
      </c>
      <c r="H31" s="14">
        <v>2</v>
      </c>
      <c r="I31" s="15">
        <f t="shared" si="3"/>
        <v>24</v>
      </c>
      <c r="J31" s="14">
        <f t="shared" si="4"/>
        <v>0.4</v>
      </c>
    </row>
    <row r="32" spans="1:10" x14ac:dyDescent="0.25">
      <c r="A32" s="12" t="s">
        <v>40</v>
      </c>
      <c r="B32" s="13">
        <v>6.3</v>
      </c>
      <c r="C32" s="13"/>
      <c r="D32" s="14">
        <f t="shared" si="0"/>
        <v>126245</v>
      </c>
      <c r="E32" s="14">
        <v>8</v>
      </c>
      <c r="F32" s="15">
        <f t="shared" si="1"/>
        <v>96</v>
      </c>
      <c r="G32" s="14">
        <f t="shared" si="2"/>
        <v>117603</v>
      </c>
      <c r="H32" s="14">
        <v>1</v>
      </c>
      <c r="I32" s="15">
        <f t="shared" si="3"/>
        <v>12</v>
      </c>
      <c r="J32" s="14">
        <f t="shared" si="4"/>
        <v>0.125</v>
      </c>
    </row>
    <row r="33" spans="1:10" x14ac:dyDescent="0.25">
      <c r="A33" s="12" t="s">
        <v>41</v>
      </c>
      <c r="B33" s="13"/>
      <c r="C33" s="13"/>
      <c r="D33" s="14"/>
      <c r="E33" s="15"/>
      <c r="F33" s="15">
        <f>SUM(F9:F32)</f>
        <v>2844</v>
      </c>
      <c r="G33" s="16"/>
      <c r="H33" s="15"/>
      <c r="I33" s="15">
        <f>SUM(I9:I32)</f>
        <v>912</v>
      </c>
      <c r="J33" s="13"/>
    </row>
    <row r="34" spans="1:10" x14ac:dyDescent="0.25">
      <c r="D34" s="1"/>
      <c r="G34" s="1"/>
    </row>
    <row r="35" spans="1:10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workbookViewId="0">
      <selection activeCell="B8" sqref="B8:B32"/>
    </sheetView>
  </sheetViews>
  <sheetFormatPr defaultRowHeight="15" x14ac:dyDescent="0.25"/>
  <cols>
    <col min="4" max="4" width="10.5703125" customWidth="1"/>
    <col min="7" max="7" width="10.7109375" customWidth="1"/>
  </cols>
  <sheetData>
    <row r="1" spans="1:10" x14ac:dyDescent="0.25">
      <c r="D1" s="1"/>
      <c r="G1" s="1" t="s">
        <v>0</v>
      </c>
    </row>
    <row r="2" spans="1:10" x14ac:dyDescent="0.25">
      <c r="D2" s="1"/>
      <c r="G2" s="2" t="s">
        <v>43</v>
      </c>
    </row>
    <row r="3" spans="1:10" ht="27" x14ac:dyDescent="0.35">
      <c r="D3" s="23" t="s">
        <v>1</v>
      </c>
      <c r="E3" s="23"/>
      <c r="F3" s="23"/>
      <c r="G3" s="1"/>
    </row>
    <row r="4" spans="1:10" x14ac:dyDescent="0.25">
      <c r="A4" s="3"/>
      <c r="B4" s="3"/>
      <c r="C4" s="3"/>
      <c r="D4" s="24" t="str">
        <f>'14'!D4:F4</f>
        <v xml:space="preserve">17 июня 2015г. </v>
      </c>
      <c r="E4" s="24"/>
      <c r="F4" s="24"/>
      <c r="G4" s="4"/>
      <c r="H4" s="3"/>
      <c r="I4" s="3"/>
    </row>
    <row r="5" spans="1:10" ht="15" customHeight="1" x14ac:dyDescent="0.25">
      <c r="A5" s="25" t="s">
        <v>2</v>
      </c>
      <c r="B5" s="26" t="s">
        <v>3</v>
      </c>
      <c r="C5" s="26" t="s">
        <v>4</v>
      </c>
      <c r="D5" s="27" t="s">
        <v>47</v>
      </c>
      <c r="E5" s="27"/>
      <c r="F5" s="27"/>
      <c r="G5" s="27"/>
      <c r="H5" s="27"/>
      <c r="I5" s="27"/>
      <c r="J5" s="20" t="s">
        <v>5</v>
      </c>
    </row>
    <row r="6" spans="1:10" x14ac:dyDescent="0.25">
      <c r="A6" s="25"/>
      <c r="B6" s="26"/>
      <c r="C6" s="26"/>
      <c r="D6" s="5" t="s">
        <v>6</v>
      </c>
      <c r="E6" s="6" t="s">
        <v>7</v>
      </c>
      <c r="F6" s="6">
        <v>900</v>
      </c>
      <c r="G6" s="7" t="s">
        <v>8</v>
      </c>
      <c r="H6" s="6" t="s">
        <v>9</v>
      </c>
      <c r="I6" s="6">
        <v>900</v>
      </c>
      <c r="J6" s="21"/>
    </row>
    <row r="7" spans="1:10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10" x14ac:dyDescent="0.25">
      <c r="A8" s="12" t="s">
        <v>16</v>
      </c>
      <c r="B8" s="13">
        <v>6.3</v>
      </c>
      <c r="C8" s="13"/>
      <c r="D8" s="14">
        <v>200082</v>
      </c>
      <c r="E8" s="13"/>
      <c r="F8" s="13"/>
      <c r="G8" s="14">
        <v>15745</v>
      </c>
      <c r="H8" s="13"/>
      <c r="I8" s="13"/>
      <c r="J8" s="13"/>
    </row>
    <row r="9" spans="1:10" x14ac:dyDescent="0.25">
      <c r="A9" s="12" t="s">
        <v>17</v>
      </c>
      <c r="B9" s="13">
        <v>6.3</v>
      </c>
      <c r="C9" s="13"/>
      <c r="D9" s="14">
        <f>D8+E9</f>
        <v>200087</v>
      </c>
      <c r="E9" s="14">
        <v>5</v>
      </c>
      <c r="F9" s="15">
        <f>E9*9</f>
        <v>45</v>
      </c>
      <c r="G9" s="14">
        <f>G8+H9</f>
        <v>15747</v>
      </c>
      <c r="H9" s="14">
        <v>2</v>
      </c>
      <c r="I9" s="15">
        <f>H9*9</f>
        <v>18</v>
      </c>
      <c r="J9" s="14">
        <f>I9/F9</f>
        <v>0.4</v>
      </c>
    </row>
    <row r="10" spans="1:10" x14ac:dyDescent="0.25">
      <c r="A10" s="12" t="s">
        <v>18</v>
      </c>
      <c r="B10" s="13">
        <v>6.3</v>
      </c>
      <c r="C10" s="13"/>
      <c r="D10" s="14">
        <f t="shared" ref="D10:D32" si="0">D9+E10</f>
        <v>200093</v>
      </c>
      <c r="E10" s="14">
        <v>6</v>
      </c>
      <c r="F10" s="15">
        <f t="shared" ref="F10:F32" si="1">E10*9</f>
        <v>54</v>
      </c>
      <c r="G10" s="14">
        <f t="shared" ref="G10:G32" si="2">G9+H10</f>
        <v>15750</v>
      </c>
      <c r="H10" s="14">
        <v>3</v>
      </c>
      <c r="I10" s="15">
        <f t="shared" ref="I10:I32" si="3">H10*9</f>
        <v>27</v>
      </c>
      <c r="J10" s="14">
        <f t="shared" ref="J10:J32" si="4">I10/F10</f>
        <v>0.5</v>
      </c>
    </row>
    <row r="11" spans="1:10" x14ac:dyDescent="0.25">
      <c r="A11" s="12" t="s">
        <v>19</v>
      </c>
      <c r="B11" s="13">
        <v>6.2</v>
      </c>
      <c r="C11" s="13"/>
      <c r="D11" s="14">
        <f t="shared" si="0"/>
        <v>200099</v>
      </c>
      <c r="E11" s="14">
        <v>6</v>
      </c>
      <c r="F11" s="15">
        <f t="shared" si="1"/>
        <v>54</v>
      </c>
      <c r="G11" s="14">
        <f t="shared" si="2"/>
        <v>15753</v>
      </c>
      <c r="H11" s="14">
        <v>3</v>
      </c>
      <c r="I11" s="15">
        <f t="shared" si="3"/>
        <v>27</v>
      </c>
      <c r="J11" s="14">
        <f t="shared" si="4"/>
        <v>0.5</v>
      </c>
    </row>
    <row r="12" spans="1:10" x14ac:dyDescent="0.25">
      <c r="A12" s="12" t="s">
        <v>20</v>
      </c>
      <c r="B12" s="13">
        <v>6.2</v>
      </c>
      <c r="C12" s="13"/>
      <c r="D12" s="14">
        <f t="shared" si="0"/>
        <v>200105</v>
      </c>
      <c r="E12" s="14">
        <v>6</v>
      </c>
      <c r="F12" s="15">
        <f t="shared" si="1"/>
        <v>54</v>
      </c>
      <c r="G12" s="14">
        <f t="shared" si="2"/>
        <v>15756</v>
      </c>
      <c r="H12" s="14">
        <v>3</v>
      </c>
      <c r="I12" s="15">
        <f t="shared" si="3"/>
        <v>27</v>
      </c>
      <c r="J12" s="14">
        <f t="shared" si="4"/>
        <v>0.5</v>
      </c>
    </row>
    <row r="13" spans="1:10" x14ac:dyDescent="0.25">
      <c r="A13" s="12" t="s">
        <v>21</v>
      </c>
      <c r="B13" s="13">
        <v>6.1</v>
      </c>
      <c r="C13" s="13"/>
      <c r="D13" s="14">
        <f t="shared" si="0"/>
        <v>200113</v>
      </c>
      <c r="E13" s="14">
        <v>8</v>
      </c>
      <c r="F13" s="15">
        <f t="shared" si="1"/>
        <v>72</v>
      </c>
      <c r="G13" s="14">
        <f t="shared" si="2"/>
        <v>15759</v>
      </c>
      <c r="H13" s="14">
        <v>3</v>
      </c>
      <c r="I13" s="15">
        <f t="shared" si="3"/>
        <v>27</v>
      </c>
      <c r="J13" s="14">
        <f t="shared" si="4"/>
        <v>0.375</v>
      </c>
    </row>
    <row r="14" spans="1:10" x14ac:dyDescent="0.25">
      <c r="A14" s="12" t="s">
        <v>22</v>
      </c>
      <c r="B14" s="13">
        <v>6.1</v>
      </c>
      <c r="C14" s="13"/>
      <c r="D14" s="14">
        <f t="shared" si="0"/>
        <v>200126</v>
      </c>
      <c r="E14" s="14">
        <v>13</v>
      </c>
      <c r="F14" s="15">
        <f t="shared" si="1"/>
        <v>117</v>
      </c>
      <c r="G14" s="14">
        <f t="shared" si="2"/>
        <v>15762</v>
      </c>
      <c r="H14" s="14">
        <v>3</v>
      </c>
      <c r="I14" s="15">
        <f t="shared" si="3"/>
        <v>27</v>
      </c>
      <c r="J14" s="14">
        <f t="shared" si="4"/>
        <v>0.23076923076923078</v>
      </c>
    </row>
    <row r="15" spans="1:10" x14ac:dyDescent="0.25">
      <c r="A15" s="12" t="s">
        <v>23</v>
      </c>
      <c r="B15" s="13">
        <v>6.1</v>
      </c>
      <c r="C15" s="13"/>
      <c r="D15" s="14">
        <f t="shared" si="0"/>
        <v>200140</v>
      </c>
      <c r="E15" s="14">
        <v>14</v>
      </c>
      <c r="F15" s="15">
        <f t="shared" si="1"/>
        <v>126</v>
      </c>
      <c r="G15" s="14">
        <f t="shared" si="2"/>
        <v>15765</v>
      </c>
      <c r="H15" s="14">
        <v>3</v>
      </c>
      <c r="I15" s="15">
        <f t="shared" si="3"/>
        <v>27</v>
      </c>
      <c r="J15" s="14">
        <f t="shared" si="4"/>
        <v>0.21428571428571427</v>
      </c>
    </row>
    <row r="16" spans="1:10" x14ac:dyDescent="0.25">
      <c r="A16" s="12" t="s">
        <v>24</v>
      </c>
      <c r="B16" s="13">
        <v>6.1</v>
      </c>
      <c r="C16" s="13"/>
      <c r="D16" s="14">
        <f t="shared" si="0"/>
        <v>200157</v>
      </c>
      <c r="E16" s="14">
        <v>17</v>
      </c>
      <c r="F16" s="15">
        <f t="shared" si="1"/>
        <v>153</v>
      </c>
      <c r="G16" s="14">
        <f t="shared" si="2"/>
        <v>15769</v>
      </c>
      <c r="H16" s="14">
        <v>4</v>
      </c>
      <c r="I16" s="15">
        <f t="shared" si="3"/>
        <v>36</v>
      </c>
      <c r="J16" s="14">
        <f t="shared" si="4"/>
        <v>0.23529411764705882</v>
      </c>
    </row>
    <row r="17" spans="1:10" x14ac:dyDescent="0.25">
      <c r="A17" s="12" t="s">
        <v>25</v>
      </c>
      <c r="B17" s="13">
        <v>6.1</v>
      </c>
      <c r="C17" s="13"/>
      <c r="D17" s="14">
        <f t="shared" si="0"/>
        <v>200174</v>
      </c>
      <c r="E17" s="14">
        <v>17</v>
      </c>
      <c r="F17" s="15">
        <f t="shared" si="1"/>
        <v>153</v>
      </c>
      <c r="G17" s="14">
        <f t="shared" si="2"/>
        <v>15773</v>
      </c>
      <c r="H17" s="14">
        <v>4</v>
      </c>
      <c r="I17" s="15">
        <f t="shared" si="3"/>
        <v>36</v>
      </c>
      <c r="J17" s="14">
        <f t="shared" si="4"/>
        <v>0.23529411764705882</v>
      </c>
    </row>
    <row r="18" spans="1:10" x14ac:dyDescent="0.25">
      <c r="A18" s="12" t="s">
        <v>26</v>
      </c>
      <c r="B18" s="13">
        <v>6.1</v>
      </c>
      <c r="C18" s="13"/>
      <c r="D18" s="14">
        <f t="shared" si="0"/>
        <v>200198</v>
      </c>
      <c r="E18" s="14">
        <v>24</v>
      </c>
      <c r="F18" s="15">
        <f t="shared" si="1"/>
        <v>216</v>
      </c>
      <c r="G18" s="14">
        <f t="shared" si="2"/>
        <v>15778</v>
      </c>
      <c r="H18" s="14">
        <v>5</v>
      </c>
      <c r="I18" s="15">
        <f t="shared" si="3"/>
        <v>45</v>
      </c>
      <c r="J18" s="14">
        <f t="shared" si="4"/>
        <v>0.20833333333333334</v>
      </c>
    </row>
    <row r="19" spans="1:10" x14ac:dyDescent="0.25">
      <c r="A19" s="12" t="s">
        <v>27</v>
      </c>
      <c r="B19" s="13">
        <v>6.1</v>
      </c>
      <c r="C19" s="13"/>
      <c r="D19" s="14">
        <f t="shared" si="0"/>
        <v>200213</v>
      </c>
      <c r="E19" s="14">
        <v>15</v>
      </c>
      <c r="F19" s="15">
        <f t="shared" si="1"/>
        <v>135</v>
      </c>
      <c r="G19" s="14">
        <f t="shared" si="2"/>
        <v>15781</v>
      </c>
      <c r="H19" s="14">
        <v>3</v>
      </c>
      <c r="I19" s="15">
        <f t="shared" si="3"/>
        <v>27</v>
      </c>
      <c r="J19" s="14">
        <f t="shared" si="4"/>
        <v>0.2</v>
      </c>
    </row>
    <row r="20" spans="1:10" x14ac:dyDescent="0.25">
      <c r="A20" s="12" t="s">
        <v>28</v>
      </c>
      <c r="B20" s="13">
        <v>6.2</v>
      </c>
      <c r="C20" s="13"/>
      <c r="D20" s="14">
        <f t="shared" si="0"/>
        <v>200232</v>
      </c>
      <c r="E20" s="14">
        <v>19</v>
      </c>
      <c r="F20" s="15">
        <f t="shared" si="1"/>
        <v>171</v>
      </c>
      <c r="G20" s="14">
        <f t="shared" si="2"/>
        <v>15785</v>
      </c>
      <c r="H20" s="14">
        <v>4</v>
      </c>
      <c r="I20" s="15">
        <f t="shared" si="3"/>
        <v>36</v>
      </c>
      <c r="J20" s="14">
        <f t="shared" si="4"/>
        <v>0.21052631578947367</v>
      </c>
    </row>
    <row r="21" spans="1:10" x14ac:dyDescent="0.25">
      <c r="A21" s="12" t="s">
        <v>29</v>
      </c>
      <c r="B21" s="13">
        <v>6.1</v>
      </c>
      <c r="C21" s="13"/>
      <c r="D21" s="14">
        <f t="shared" si="0"/>
        <v>200253</v>
      </c>
      <c r="E21" s="14">
        <v>21</v>
      </c>
      <c r="F21" s="15">
        <f t="shared" si="1"/>
        <v>189</v>
      </c>
      <c r="G21" s="14">
        <f t="shared" si="2"/>
        <v>15791</v>
      </c>
      <c r="H21" s="14">
        <v>6</v>
      </c>
      <c r="I21" s="15">
        <f t="shared" si="3"/>
        <v>54</v>
      </c>
      <c r="J21" s="14">
        <f t="shared" si="4"/>
        <v>0.2857142857142857</v>
      </c>
    </row>
    <row r="22" spans="1:10" x14ac:dyDescent="0.25">
      <c r="A22" s="12" t="s">
        <v>30</v>
      </c>
      <c r="B22" s="13">
        <v>6.2</v>
      </c>
      <c r="C22" s="13"/>
      <c r="D22" s="14">
        <f t="shared" si="0"/>
        <v>200269</v>
      </c>
      <c r="E22" s="14">
        <v>16</v>
      </c>
      <c r="F22" s="15">
        <f t="shared" si="1"/>
        <v>144</v>
      </c>
      <c r="G22" s="14">
        <f t="shared" si="2"/>
        <v>15794</v>
      </c>
      <c r="H22" s="14">
        <v>3</v>
      </c>
      <c r="I22" s="15">
        <f t="shared" si="3"/>
        <v>27</v>
      </c>
      <c r="J22" s="14">
        <f t="shared" si="4"/>
        <v>0.1875</v>
      </c>
    </row>
    <row r="23" spans="1:10" x14ac:dyDescent="0.25">
      <c r="A23" s="12" t="s">
        <v>31</v>
      </c>
      <c r="B23" s="13">
        <v>6.2</v>
      </c>
      <c r="C23" s="13"/>
      <c r="D23" s="14">
        <f t="shared" si="0"/>
        <v>200282</v>
      </c>
      <c r="E23" s="14">
        <v>13</v>
      </c>
      <c r="F23" s="15">
        <f t="shared" si="1"/>
        <v>117</v>
      </c>
      <c r="G23" s="14">
        <f t="shared" si="2"/>
        <v>15798</v>
      </c>
      <c r="H23" s="14">
        <v>4</v>
      </c>
      <c r="I23" s="15">
        <f t="shared" si="3"/>
        <v>36</v>
      </c>
      <c r="J23" s="14">
        <f t="shared" si="4"/>
        <v>0.30769230769230771</v>
      </c>
    </row>
    <row r="24" spans="1:10" x14ac:dyDescent="0.25">
      <c r="A24" s="12" t="s">
        <v>32</v>
      </c>
      <c r="B24" s="13">
        <v>6.2</v>
      </c>
      <c r="C24" s="13"/>
      <c r="D24" s="14">
        <f t="shared" si="0"/>
        <v>200297</v>
      </c>
      <c r="E24" s="14">
        <v>15</v>
      </c>
      <c r="F24" s="15">
        <f t="shared" si="1"/>
        <v>135</v>
      </c>
      <c r="G24" s="14">
        <f t="shared" si="2"/>
        <v>15805</v>
      </c>
      <c r="H24" s="14">
        <v>7</v>
      </c>
      <c r="I24" s="15">
        <f t="shared" si="3"/>
        <v>63</v>
      </c>
      <c r="J24" s="14">
        <f t="shared" si="4"/>
        <v>0.46666666666666667</v>
      </c>
    </row>
    <row r="25" spans="1:10" x14ac:dyDescent="0.25">
      <c r="A25" s="12" t="s">
        <v>33</v>
      </c>
      <c r="B25" s="13">
        <v>6.2</v>
      </c>
      <c r="C25" s="13"/>
      <c r="D25" s="14">
        <f t="shared" si="0"/>
        <v>200313</v>
      </c>
      <c r="E25" s="14">
        <v>16</v>
      </c>
      <c r="F25" s="15">
        <f t="shared" si="1"/>
        <v>144</v>
      </c>
      <c r="G25" s="14">
        <f t="shared" si="2"/>
        <v>15806</v>
      </c>
      <c r="H25" s="14">
        <v>1</v>
      </c>
      <c r="I25" s="15">
        <f t="shared" si="3"/>
        <v>9</v>
      </c>
      <c r="J25" s="14">
        <f t="shared" si="4"/>
        <v>6.25E-2</v>
      </c>
    </row>
    <row r="26" spans="1:10" x14ac:dyDescent="0.25">
      <c r="A26" s="12" t="s">
        <v>34</v>
      </c>
      <c r="B26" s="13">
        <v>6.2</v>
      </c>
      <c r="C26" s="13"/>
      <c r="D26" s="14">
        <f t="shared" si="0"/>
        <v>200324</v>
      </c>
      <c r="E26" s="14">
        <v>11</v>
      </c>
      <c r="F26" s="15">
        <f t="shared" si="1"/>
        <v>99</v>
      </c>
      <c r="G26" s="14">
        <f t="shared" si="2"/>
        <v>15810</v>
      </c>
      <c r="H26" s="14">
        <v>4</v>
      </c>
      <c r="I26" s="15">
        <f t="shared" si="3"/>
        <v>36</v>
      </c>
      <c r="J26" s="14">
        <f t="shared" si="4"/>
        <v>0.36363636363636365</v>
      </c>
    </row>
    <row r="27" spans="1:10" x14ac:dyDescent="0.25">
      <c r="A27" s="12" t="s">
        <v>35</v>
      </c>
      <c r="B27" s="13">
        <v>6.1</v>
      </c>
      <c r="C27" s="13"/>
      <c r="D27" s="14">
        <f t="shared" si="0"/>
        <v>200331</v>
      </c>
      <c r="E27" s="14">
        <v>7</v>
      </c>
      <c r="F27" s="15">
        <f t="shared" si="1"/>
        <v>63</v>
      </c>
      <c r="G27" s="14">
        <f t="shared" si="2"/>
        <v>15813</v>
      </c>
      <c r="H27" s="14">
        <v>3</v>
      </c>
      <c r="I27" s="15">
        <f t="shared" si="3"/>
        <v>27</v>
      </c>
      <c r="J27" s="14">
        <f t="shared" si="4"/>
        <v>0.42857142857142855</v>
      </c>
    </row>
    <row r="28" spans="1:10" x14ac:dyDescent="0.25">
      <c r="A28" s="12" t="s">
        <v>36</v>
      </c>
      <c r="B28" s="13">
        <v>6.2</v>
      </c>
      <c r="C28" s="13"/>
      <c r="D28" s="14">
        <f t="shared" si="0"/>
        <v>200337</v>
      </c>
      <c r="E28" s="14">
        <v>6</v>
      </c>
      <c r="F28" s="15">
        <f t="shared" si="1"/>
        <v>54</v>
      </c>
      <c r="G28" s="14">
        <f t="shared" si="2"/>
        <v>15816</v>
      </c>
      <c r="H28" s="14">
        <v>3</v>
      </c>
      <c r="I28" s="15">
        <f t="shared" si="3"/>
        <v>27</v>
      </c>
      <c r="J28" s="14">
        <f t="shared" si="4"/>
        <v>0.5</v>
      </c>
    </row>
    <row r="29" spans="1:10" x14ac:dyDescent="0.25">
      <c r="A29" s="12" t="s">
        <v>37</v>
      </c>
      <c r="B29" s="13">
        <v>6.3</v>
      </c>
      <c r="C29" s="13"/>
      <c r="D29" s="14">
        <f t="shared" si="0"/>
        <v>200344</v>
      </c>
      <c r="E29" s="14">
        <v>7</v>
      </c>
      <c r="F29" s="15">
        <f t="shared" si="1"/>
        <v>63</v>
      </c>
      <c r="G29" s="14">
        <f t="shared" si="2"/>
        <v>15819</v>
      </c>
      <c r="H29" s="14">
        <v>3</v>
      </c>
      <c r="I29" s="15">
        <f t="shared" si="3"/>
        <v>27</v>
      </c>
      <c r="J29" s="14">
        <f t="shared" si="4"/>
        <v>0.42857142857142855</v>
      </c>
    </row>
    <row r="30" spans="1:10" x14ac:dyDescent="0.25">
      <c r="A30" s="12" t="s">
        <v>38</v>
      </c>
      <c r="B30" s="13">
        <v>6.3</v>
      </c>
      <c r="C30" s="13"/>
      <c r="D30" s="14">
        <f t="shared" si="0"/>
        <v>200350</v>
      </c>
      <c r="E30" s="14">
        <v>6</v>
      </c>
      <c r="F30" s="15">
        <f t="shared" si="1"/>
        <v>54</v>
      </c>
      <c r="G30" s="14">
        <f t="shared" si="2"/>
        <v>15822</v>
      </c>
      <c r="H30" s="14">
        <v>3</v>
      </c>
      <c r="I30" s="15">
        <f t="shared" si="3"/>
        <v>27</v>
      </c>
      <c r="J30" s="14">
        <f t="shared" si="4"/>
        <v>0.5</v>
      </c>
    </row>
    <row r="31" spans="1:10" x14ac:dyDescent="0.25">
      <c r="A31" s="12" t="s">
        <v>39</v>
      </c>
      <c r="B31" s="13">
        <v>6.3</v>
      </c>
      <c r="C31" s="13"/>
      <c r="D31" s="14">
        <f t="shared" si="0"/>
        <v>200356</v>
      </c>
      <c r="E31" s="14">
        <v>6</v>
      </c>
      <c r="F31" s="15">
        <f t="shared" si="1"/>
        <v>54</v>
      </c>
      <c r="G31" s="14">
        <f t="shared" si="2"/>
        <v>15825</v>
      </c>
      <c r="H31" s="14">
        <v>3</v>
      </c>
      <c r="I31" s="15">
        <f t="shared" si="3"/>
        <v>27</v>
      </c>
      <c r="J31" s="14">
        <f t="shared" si="4"/>
        <v>0.5</v>
      </c>
    </row>
    <row r="32" spans="1:10" x14ac:dyDescent="0.25">
      <c r="A32" s="12" t="s">
        <v>40</v>
      </c>
      <c r="B32" s="13">
        <v>6.3</v>
      </c>
      <c r="C32" s="13"/>
      <c r="D32" s="14">
        <f t="shared" si="0"/>
        <v>200363</v>
      </c>
      <c r="E32" s="14">
        <v>7</v>
      </c>
      <c r="F32" s="15">
        <f t="shared" si="1"/>
        <v>63</v>
      </c>
      <c r="G32" s="14">
        <f t="shared" si="2"/>
        <v>15828</v>
      </c>
      <c r="H32" s="14">
        <v>3</v>
      </c>
      <c r="I32" s="15">
        <f t="shared" si="3"/>
        <v>27</v>
      </c>
      <c r="J32" s="14">
        <f t="shared" si="4"/>
        <v>0.42857142857142855</v>
      </c>
    </row>
    <row r="33" spans="1:10" x14ac:dyDescent="0.25">
      <c r="A33" s="12" t="s">
        <v>41</v>
      </c>
      <c r="B33" s="13"/>
      <c r="C33" s="13"/>
      <c r="D33" s="14"/>
      <c r="E33" s="15"/>
      <c r="F33" s="15">
        <f>SUM(F9:F32)</f>
        <v>2529</v>
      </c>
      <c r="G33" s="16"/>
      <c r="H33" s="15"/>
      <c r="I33" s="15">
        <f>SUM(I9:I32)</f>
        <v>747</v>
      </c>
      <c r="J33" s="13"/>
    </row>
    <row r="34" spans="1:10" x14ac:dyDescent="0.25">
      <c r="D34" s="1"/>
      <c r="G34" s="1"/>
    </row>
    <row r="35" spans="1:10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3" workbookViewId="0">
      <selection activeCell="B8" sqref="B8:B32"/>
    </sheetView>
  </sheetViews>
  <sheetFormatPr defaultRowHeight="15" x14ac:dyDescent="0.25"/>
  <cols>
    <col min="4" max="4" width="10.28515625" customWidth="1"/>
    <col min="7" max="7" width="9.7109375" customWidth="1"/>
  </cols>
  <sheetData>
    <row r="1" spans="1:10" x14ac:dyDescent="0.25">
      <c r="D1" s="1"/>
      <c r="G1" s="1" t="s">
        <v>0</v>
      </c>
    </row>
    <row r="2" spans="1:10" x14ac:dyDescent="0.25">
      <c r="D2" s="1"/>
      <c r="G2" s="2" t="s">
        <v>43</v>
      </c>
    </row>
    <row r="3" spans="1:10" ht="27" x14ac:dyDescent="0.35">
      <c r="D3" s="23" t="s">
        <v>1</v>
      </c>
      <c r="E3" s="23"/>
      <c r="F3" s="23"/>
      <c r="G3" s="1"/>
    </row>
    <row r="4" spans="1:10" x14ac:dyDescent="0.25">
      <c r="A4" s="3"/>
      <c r="B4" s="3"/>
      <c r="C4" s="3"/>
      <c r="D4" s="24" t="str">
        <f>'14'!D4:F4</f>
        <v xml:space="preserve">17 июня 2015г. </v>
      </c>
      <c r="E4" s="24"/>
      <c r="F4" s="24"/>
      <c r="G4" s="4"/>
      <c r="H4" s="3"/>
      <c r="I4" s="3"/>
    </row>
    <row r="5" spans="1:10" x14ac:dyDescent="0.25">
      <c r="A5" s="25" t="s">
        <v>2</v>
      </c>
      <c r="B5" s="26" t="s">
        <v>3</v>
      </c>
      <c r="C5" s="26" t="s">
        <v>4</v>
      </c>
      <c r="D5" s="27" t="s">
        <v>48</v>
      </c>
      <c r="E5" s="27"/>
      <c r="F5" s="27"/>
      <c r="G5" s="27"/>
      <c r="H5" s="27"/>
      <c r="I5" s="27"/>
      <c r="J5" s="20" t="s">
        <v>5</v>
      </c>
    </row>
    <row r="6" spans="1:10" x14ac:dyDescent="0.25">
      <c r="A6" s="25"/>
      <c r="B6" s="26"/>
      <c r="C6" s="26"/>
      <c r="D6" s="5" t="s">
        <v>6</v>
      </c>
      <c r="E6" s="6" t="s">
        <v>7</v>
      </c>
      <c r="F6" s="6">
        <v>1200</v>
      </c>
      <c r="G6" s="7" t="s">
        <v>8</v>
      </c>
      <c r="H6" s="6" t="s">
        <v>9</v>
      </c>
      <c r="I6" s="6">
        <v>1200</v>
      </c>
      <c r="J6" s="21"/>
    </row>
    <row r="7" spans="1:10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10" x14ac:dyDescent="0.25">
      <c r="A8" s="12" t="s">
        <v>16</v>
      </c>
      <c r="B8" s="13">
        <v>6.3</v>
      </c>
      <c r="C8" s="13"/>
      <c r="D8" s="14">
        <v>233564</v>
      </c>
      <c r="E8" s="13"/>
      <c r="F8" s="13"/>
      <c r="G8" s="14">
        <v>134594</v>
      </c>
      <c r="H8" s="13"/>
      <c r="I8" s="13"/>
      <c r="J8" s="13"/>
    </row>
    <row r="9" spans="1:10" x14ac:dyDescent="0.25">
      <c r="A9" s="12" t="s">
        <v>17</v>
      </c>
      <c r="B9" s="13">
        <v>6.3</v>
      </c>
      <c r="C9" s="13"/>
      <c r="D9" s="14">
        <f>D8+E9</f>
        <v>233571</v>
      </c>
      <c r="E9" s="14">
        <v>7</v>
      </c>
      <c r="F9" s="15">
        <f>E9*12</f>
        <v>84</v>
      </c>
      <c r="G9" s="14">
        <f>G8+H9</f>
        <v>134598</v>
      </c>
      <c r="H9" s="14">
        <v>4</v>
      </c>
      <c r="I9" s="15">
        <f>H9*12</f>
        <v>48</v>
      </c>
      <c r="J9" s="14">
        <f>I9/F9</f>
        <v>0.5714285714285714</v>
      </c>
    </row>
    <row r="10" spans="1:10" x14ac:dyDescent="0.25">
      <c r="A10" s="12" t="s">
        <v>18</v>
      </c>
      <c r="B10" s="13">
        <v>6.3</v>
      </c>
      <c r="C10" s="13"/>
      <c r="D10" s="14">
        <f t="shared" ref="D10:D32" si="0">D9+E10</f>
        <v>233580</v>
      </c>
      <c r="E10" s="14">
        <v>9</v>
      </c>
      <c r="F10" s="15">
        <f t="shared" ref="F10:F32" si="1">E10*12</f>
        <v>108</v>
      </c>
      <c r="G10" s="14">
        <f t="shared" ref="G10:G32" si="2">G9+H10</f>
        <v>134602</v>
      </c>
      <c r="H10" s="14">
        <v>4</v>
      </c>
      <c r="I10" s="15">
        <f t="shared" ref="I10:I32" si="3">H10*12</f>
        <v>48</v>
      </c>
      <c r="J10" s="14">
        <f t="shared" ref="J10:J32" si="4">I10/F10</f>
        <v>0.44444444444444442</v>
      </c>
    </row>
    <row r="11" spans="1:10" x14ac:dyDescent="0.25">
      <c r="A11" s="12" t="s">
        <v>19</v>
      </c>
      <c r="B11" s="13">
        <v>6.2</v>
      </c>
      <c r="C11" s="13"/>
      <c r="D11" s="14">
        <f t="shared" si="0"/>
        <v>233590</v>
      </c>
      <c r="E11" s="14">
        <v>10</v>
      </c>
      <c r="F11" s="15">
        <f t="shared" si="1"/>
        <v>120</v>
      </c>
      <c r="G11" s="14">
        <f t="shared" si="2"/>
        <v>134605</v>
      </c>
      <c r="H11" s="14">
        <v>3</v>
      </c>
      <c r="I11" s="15">
        <f t="shared" si="3"/>
        <v>36</v>
      </c>
      <c r="J11" s="14">
        <f t="shared" si="4"/>
        <v>0.3</v>
      </c>
    </row>
    <row r="12" spans="1:10" x14ac:dyDescent="0.25">
      <c r="A12" s="12" t="s">
        <v>20</v>
      </c>
      <c r="B12" s="13">
        <v>6.2</v>
      </c>
      <c r="C12" s="13"/>
      <c r="D12" s="14">
        <f t="shared" si="0"/>
        <v>233599</v>
      </c>
      <c r="E12" s="14">
        <v>9</v>
      </c>
      <c r="F12" s="15">
        <f t="shared" si="1"/>
        <v>108</v>
      </c>
      <c r="G12" s="14">
        <f t="shared" si="2"/>
        <v>134608</v>
      </c>
      <c r="H12" s="14">
        <v>3</v>
      </c>
      <c r="I12" s="15">
        <f t="shared" si="3"/>
        <v>36</v>
      </c>
      <c r="J12" s="14">
        <f t="shared" si="4"/>
        <v>0.33333333333333331</v>
      </c>
    </row>
    <row r="13" spans="1:10" x14ac:dyDescent="0.25">
      <c r="A13" s="12" t="s">
        <v>21</v>
      </c>
      <c r="B13" s="13">
        <v>6.1</v>
      </c>
      <c r="C13" s="13"/>
      <c r="D13" s="14">
        <f t="shared" si="0"/>
        <v>233610</v>
      </c>
      <c r="E13" s="14">
        <v>11</v>
      </c>
      <c r="F13" s="15">
        <f t="shared" si="1"/>
        <v>132</v>
      </c>
      <c r="G13" s="14">
        <f t="shared" si="2"/>
        <v>134612</v>
      </c>
      <c r="H13" s="14">
        <v>4</v>
      </c>
      <c r="I13" s="15">
        <f t="shared" si="3"/>
        <v>48</v>
      </c>
      <c r="J13" s="14">
        <f t="shared" si="4"/>
        <v>0.36363636363636365</v>
      </c>
    </row>
    <row r="14" spans="1:10" x14ac:dyDescent="0.25">
      <c r="A14" s="12" t="s">
        <v>22</v>
      </c>
      <c r="B14" s="13">
        <v>6.1</v>
      </c>
      <c r="C14" s="13"/>
      <c r="D14" s="14">
        <f t="shared" si="0"/>
        <v>233626</v>
      </c>
      <c r="E14" s="14">
        <v>16</v>
      </c>
      <c r="F14" s="15">
        <f t="shared" si="1"/>
        <v>192</v>
      </c>
      <c r="G14" s="14">
        <f t="shared" si="2"/>
        <v>134615</v>
      </c>
      <c r="H14" s="14">
        <v>3</v>
      </c>
      <c r="I14" s="15">
        <f t="shared" si="3"/>
        <v>36</v>
      </c>
      <c r="J14" s="14">
        <f t="shared" si="4"/>
        <v>0.1875</v>
      </c>
    </row>
    <row r="15" spans="1:10" x14ac:dyDescent="0.25">
      <c r="A15" s="12" t="s">
        <v>23</v>
      </c>
      <c r="B15" s="13">
        <v>6.1</v>
      </c>
      <c r="C15" s="13"/>
      <c r="D15" s="14">
        <f t="shared" si="0"/>
        <v>233645</v>
      </c>
      <c r="E15" s="14">
        <v>19</v>
      </c>
      <c r="F15" s="15">
        <f t="shared" si="1"/>
        <v>228</v>
      </c>
      <c r="G15" s="14">
        <f t="shared" si="2"/>
        <v>134618</v>
      </c>
      <c r="H15" s="14">
        <v>3</v>
      </c>
      <c r="I15" s="15">
        <f t="shared" si="3"/>
        <v>36</v>
      </c>
      <c r="J15" s="14">
        <f t="shared" si="4"/>
        <v>0.15789473684210525</v>
      </c>
    </row>
    <row r="16" spans="1:10" x14ac:dyDescent="0.25">
      <c r="A16" s="12" t="s">
        <v>24</v>
      </c>
      <c r="B16" s="13">
        <v>6.1</v>
      </c>
      <c r="C16" s="13"/>
      <c r="D16" s="14">
        <f t="shared" si="0"/>
        <v>233668</v>
      </c>
      <c r="E16" s="14">
        <v>23</v>
      </c>
      <c r="F16" s="15">
        <f t="shared" si="1"/>
        <v>276</v>
      </c>
      <c r="G16" s="14">
        <f t="shared" si="2"/>
        <v>134621</v>
      </c>
      <c r="H16" s="14">
        <v>3</v>
      </c>
      <c r="I16" s="15">
        <f t="shared" si="3"/>
        <v>36</v>
      </c>
      <c r="J16" s="14">
        <f t="shared" si="4"/>
        <v>0.13043478260869565</v>
      </c>
    </row>
    <row r="17" spans="1:10" x14ac:dyDescent="0.25">
      <c r="A17" s="12" t="s">
        <v>25</v>
      </c>
      <c r="B17" s="13">
        <v>6.1</v>
      </c>
      <c r="C17" s="13"/>
      <c r="D17" s="14">
        <f t="shared" si="0"/>
        <v>233690</v>
      </c>
      <c r="E17" s="14">
        <v>22</v>
      </c>
      <c r="F17" s="15">
        <f t="shared" si="1"/>
        <v>264</v>
      </c>
      <c r="G17" s="14">
        <f t="shared" si="2"/>
        <v>134626</v>
      </c>
      <c r="H17" s="14">
        <v>5</v>
      </c>
      <c r="I17" s="15">
        <f t="shared" si="3"/>
        <v>60</v>
      </c>
      <c r="J17" s="14">
        <f t="shared" si="4"/>
        <v>0.22727272727272727</v>
      </c>
    </row>
    <row r="18" spans="1:10" x14ac:dyDescent="0.25">
      <c r="A18" s="12" t="s">
        <v>26</v>
      </c>
      <c r="B18" s="13">
        <v>6.1</v>
      </c>
      <c r="C18" s="13"/>
      <c r="D18" s="14">
        <f t="shared" si="0"/>
        <v>233720</v>
      </c>
      <c r="E18" s="14">
        <v>30</v>
      </c>
      <c r="F18" s="15">
        <f t="shared" si="1"/>
        <v>360</v>
      </c>
      <c r="G18" s="14">
        <f t="shared" si="2"/>
        <v>134626</v>
      </c>
      <c r="H18" s="14">
        <v>0</v>
      </c>
      <c r="I18" s="15">
        <f t="shared" si="3"/>
        <v>0</v>
      </c>
      <c r="J18" s="14">
        <f t="shared" si="4"/>
        <v>0</v>
      </c>
    </row>
    <row r="19" spans="1:10" x14ac:dyDescent="0.25">
      <c r="A19" s="12" t="s">
        <v>27</v>
      </c>
      <c r="B19" s="13">
        <v>6.1</v>
      </c>
      <c r="C19" s="13"/>
      <c r="D19" s="14">
        <f t="shared" si="0"/>
        <v>233738</v>
      </c>
      <c r="E19" s="14">
        <v>18</v>
      </c>
      <c r="F19" s="15">
        <f t="shared" si="1"/>
        <v>216</v>
      </c>
      <c r="G19" s="14">
        <f t="shared" si="2"/>
        <v>134626</v>
      </c>
      <c r="H19" s="14">
        <v>0</v>
      </c>
      <c r="I19" s="15">
        <f t="shared" si="3"/>
        <v>0</v>
      </c>
      <c r="J19" s="14">
        <f t="shared" si="4"/>
        <v>0</v>
      </c>
    </row>
    <row r="20" spans="1:10" x14ac:dyDescent="0.25">
      <c r="A20" s="12" t="s">
        <v>28</v>
      </c>
      <c r="B20" s="13">
        <v>6.2</v>
      </c>
      <c r="C20" s="13"/>
      <c r="D20" s="14">
        <f t="shared" si="0"/>
        <v>233763</v>
      </c>
      <c r="E20" s="14">
        <v>25</v>
      </c>
      <c r="F20" s="15">
        <f t="shared" si="1"/>
        <v>300</v>
      </c>
      <c r="G20" s="14">
        <f t="shared" si="2"/>
        <v>134628</v>
      </c>
      <c r="H20" s="14">
        <v>2</v>
      </c>
      <c r="I20" s="15">
        <f t="shared" si="3"/>
        <v>24</v>
      </c>
      <c r="J20" s="14">
        <f t="shared" si="4"/>
        <v>0.08</v>
      </c>
    </row>
    <row r="21" spans="1:10" x14ac:dyDescent="0.25">
      <c r="A21" s="12" t="s">
        <v>29</v>
      </c>
      <c r="B21" s="13">
        <v>6.1</v>
      </c>
      <c r="C21" s="13"/>
      <c r="D21" s="14">
        <f t="shared" si="0"/>
        <v>233792</v>
      </c>
      <c r="E21" s="14">
        <v>29</v>
      </c>
      <c r="F21" s="15">
        <f t="shared" si="1"/>
        <v>348</v>
      </c>
      <c r="G21" s="14">
        <f t="shared" si="2"/>
        <v>134631</v>
      </c>
      <c r="H21" s="14">
        <v>3</v>
      </c>
      <c r="I21" s="15">
        <f t="shared" si="3"/>
        <v>36</v>
      </c>
      <c r="J21" s="14">
        <f t="shared" si="4"/>
        <v>0.10344827586206896</v>
      </c>
    </row>
    <row r="22" spans="1:10" x14ac:dyDescent="0.25">
      <c r="A22" s="12" t="s">
        <v>30</v>
      </c>
      <c r="B22" s="13">
        <v>6.2</v>
      </c>
      <c r="C22" s="13"/>
      <c r="D22" s="14">
        <f t="shared" si="0"/>
        <v>233809</v>
      </c>
      <c r="E22" s="14">
        <v>17</v>
      </c>
      <c r="F22" s="15">
        <f t="shared" si="1"/>
        <v>204</v>
      </c>
      <c r="G22" s="14">
        <f t="shared" si="2"/>
        <v>134633</v>
      </c>
      <c r="H22" s="14">
        <v>2</v>
      </c>
      <c r="I22" s="15">
        <f t="shared" si="3"/>
        <v>24</v>
      </c>
      <c r="J22" s="14">
        <f t="shared" si="4"/>
        <v>0.11764705882352941</v>
      </c>
    </row>
    <row r="23" spans="1:10" x14ac:dyDescent="0.25">
      <c r="A23" s="12" t="s">
        <v>31</v>
      </c>
      <c r="B23" s="13">
        <v>6.2</v>
      </c>
      <c r="C23" s="13"/>
      <c r="D23" s="14">
        <f t="shared" si="0"/>
        <v>233827</v>
      </c>
      <c r="E23" s="14">
        <v>18</v>
      </c>
      <c r="F23" s="15">
        <f t="shared" si="1"/>
        <v>216</v>
      </c>
      <c r="G23" s="14">
        <f t="shared" si="2"/>
        <v>134635</v>
      </c>
      <c r="H23" s="14">
        <v>2</v>
      </c>
      <c r="I23" s="15">
        <f t="shared" si="3"/>
        <v>24</v>
      </c>
      <c r="J23" s="14">
        <f t="shared" si="4"/>
        <v>0.1111111111111111</v>
      </c>
    </row>
    <row r="24" spans="1:10" x14ac:dyDescent="0.25">
      <c r="A24" s="12" t="s">
        <v>32</v>
      </c>
      <c r="B24" s="13">
        <v>6.2</v>
      </c>
      <c r="C24" s="13"/>
      <c r="D24" s="14">
        <f t="shared" si="0"/>
        <v>233850</v>
      </c>
      <c r="E24" s="14">
        <v>23</v>
      </c>
      <c r="F24" s="15">
        <f t="shared" si="1"/>
        <v>276</v>
      </c>
      <c r="G24" s="14">
        <f t="shared" si="2"/>
        <v>134637</v>
      </c>
      <c r="H24" s="14">
        <v>2</v>
      </c>
      <c r="I24" s="15">
        <f t="shared" si="3"/>
        <v>24</v>
      </c>
      <c r="J24" s="14">
        <f t="shared" si="4"/>
        <v>8.6956521739130432E-2</v>
      </c>
    </row>
    <row r="25" spans="1:10" x14ac:dyDescent="0.25">
      <c r="A25" s="12" t="s">
        <v>33</v>
      </c>
      <c r="B25" s="13">
        <v>6.2</v>
      </c>
      <c r="C25" s="13"/>
      <c r="D25" s="14">
        <f t="shared" si="0"/>
        <v>233872</v>
      </c>
      <c r="E25" s="14">
        <v>22</v>
      </c>
      <c r="F25" s="15">
        <f t="shared" si="1"/>
        <v>264</v>
      </c>
      <c r="G25" s="14">
        <f t="shared" si="2"/>
        <v>134641</v>
      </c>
      <c r="H25" s="14">
        <v>4</v>
      </c>
      <c r="I25" s="15">
        <f t="shared" si="3"/>
        <v>48</v>
      </c>
      <c r="J25" s="14">
        <f t="shared" si="4"/>
        <v>0.18181818181818182</v>
      </c>
    </row>
    <row r="26" spans="1:10" x14ac:dyDescent="0.25">
      <c r="A26" s="12" t="s">
        <v>34</v>
      </c>
      <c r="B26" s="13">
        <v>6.2</v>
      </c>
      <c r="C26" s="13"/>
      <c r="D26" s="14">
        <f t="shared" si="0"/>
        <v>233889</v>
      </c>
      <c r="E26" s="14">
        <v>17</v>
      </c>
      <c r="F26" s="15">
        <f t="shared" si="1"/>
        <v>204</v>
      </c>
      <c r="G26" s="14">
        <f t="shared" si="2"/>
        <v>134645</v>
      </c>
      <c r="H26" s="14">
        <v>4</v>
      </c>
      <c r="I26" s="15">
        <f t="shared" si="3"/>
        <v>48</v>
      </c>
      <c r="J26" s="14">
        <f t="shared" si="4"/>
        <v>0.23529411764705882</v>
      </c>
    </row>
    <row r="27" spans="1:10" x14ac:dyDescent="0.25">
      <c r="A27" s="12" t="s">
        <v>35</v>
      </c>
      <c r="B27" s="13">
        <v>6.1</v>
      </c>
      <c r="C27" s="13"/>
      <c r="D27" s="14">
        <f t="shared" si="0"/>
        <v>233898</v>
      </c>
      <c r="E27" s="14">
        <v>9</v>
      </c>
      <c r="F27" s="15">
        <f t="shared" si="1"/>
        <v>108</v>
      </c>
      <c r="G27" s="14">
        <f t="shared" si="2"/>
        <v>134648</v>
      </c>
      <c r="H27" s="14">
        <v>3</v>
      </c>
      <c r="I27" s="15">
        <f t="shared" si="3"/>
        <v>36</v>
      </c>
      <c r="J27" s="14">
        <f t="shared" si="4"/>
        <v>0.33333333333333331</v>
      </c>
    </row>
    <row r="28" spans="1:10" x14ac:dyDescent="0.25">
      <c r="A28" s="12" t="s">
        <v>36</v>
      </c>
      <c r="B28" s="13">
        <v>6.2</v>
      </c>
      <c r="C28" s="13"/>
      <c r="D28" s="14">
        <f t="shared" si="0"/>
        <v>233907</v>
      </c>
      <c r="E28" s="14">
        <v>9</v>
      </c>
      <c r="F28" s="15">
        <f t="shared" si="1"/>
        <v>108</v>
      </c>
      <c r="G28" s="14">
        <f t="shared" si="2"/>
        <v>134651</v>
      </c>
      <c r="H28" s="14">
        <v>3</v>
      </c>
      <c r="I28" s="15">
        <f t="shared" si="3"/>
        <v>36</v>
      </c>
      <c r="J28" s="14">
        <f t="shared" si="4"/>
        <v>0.33333333333333331</v>
      </c>
    </row>
    <row r="29" spans="1:10" x14ac:dyDescent="0.25">
      <c r="A29" s="12" t="s">
        <v>37</v>
      </c>
      <c r="B29" s="13">
        <v>6.3</v>
      </c>
      <c r="C29" s="13"/>
      <c r="D29" s="14">
        <f t="shared" si="0"/>
        <v>233916</v>
      </c>
      <c r="E29" s="14">
        <v>9</v>
      </c>
      <c r="F29" s="15">
        <f t="shared" si="1"/>
        <v>108</v>
      </c>
      <c r="G29" s="14">
        <f t="shared" si="2"/>
        <v>134655</v>
      </c>
      <c r="H29" s="14">
        <v>4</v>
      </c>
      <c r="I29" s="15">
        <f t="shared" si="3"/>
        <v>48</v>
      </c>
      <c r="J29" s="14">
        <f t="shared" si="4"/>
        <v>0.44444444444444442</v>
      </c>
    </row>
    <row r="30" spans="1:10" x14ac:dyDescent="0.25">
      <c r="A30" s="12" t="s">
        <v>38</v>
      </c>
      <c r="B30" s="13">
        <v>6.3</v>
      </c>
      <c r="C30" s="13"/>
      <c r="D30" s="14">
        <f t="shared" si="0"/>
        <v>233924</v>
      </c>
      <c r="E30" s="14">
        <v>8</v>
      </c>
      <c r="F30" s="15">
        <f t="shared" si="1"/>
        <v>96</v>
      </c>
      <c r="G30" s="14">
        <f t="shared" si="2"/>
        <v>134659</v>
      </c>
      <c r="H30" s="14">
        <v>4</v>
      </c>
      <c r="I30" s="15">
        <f t="shared" si="3"/>
        <v>48</v>
      </c>
      <c r="J30" s="14">
        <f t="shared" si="4"/>
        <v>0.5</v>
      </c>
    </row>
    <row r="31" spans="1:10" x14ac:dyDescent="0.25">
      <c r="A31" s="12" t="s">
        <v>39</v>
      </c>
      <c r="B31" s="13">
        <v>6.3</v>
      </c>
      <c r="C31" s="13"/>
      <c r="D31" s="14">
        <f t="shared" si="0"/>
        <v>233932</v>
      </c>
      <c r="E31" s="14">
        <v>8</v>
      </c>
      <c r="F31" s="15">
        <f t="shared" si="1"/>
        <v>96</v>
      </c>
      <c r="G31" s="14">
        <f t="shared" si="2"/>
        <v>134662</v>
      </c>
      <c r="H31" s="14">
        <v>3</v>
      </c>
      <c r="I31" s="15">
        <f t="shared" si="3"/>
        <v>36</v>
      </c>
      <c r="J31" s="14">
        <f t="shared" si="4"/>
        <v>0.375</v>
      </c>
    </row>
    <row r="32" spans="1:10" x14ac:dyDescent="0.25">
      <c r="A32" s="12" t="s">
        <v>40</v>
      </c>
      <c r="B32" s="13">
        <v>6.3</v>
      </c>
      <c r="C32" s="13"/>
      <c r="D32" s="14">
        <f t="shared" si="0"/>
        <v>233939</v>
      </c>
      <c r="E32" s="14">
        <v>7</v>
      </c>
      <c r="F32" s="15">
        <f t="shared" si="1"/>
        <v>84</v>
      </c>
      <c r="G32" s="14">
        <f t="shared" si="2"/>
        <v>134666</v>
      </c>
      <c r="H32" s="14">
        <v>4</v>
      </c>
      <c r="I32" s="15">
        <f t="shared" si="3"/>
        <v>48</v>
      </c>
      <c r="J32" s="14">
        <f t="shared" si="4"/>
        <v>0.5714285714285714</v>
      </c>
    </row>
    <row r="33" spans="1:10" x14ac:dyDescent="0.25">
      <c r="A33" s="12" t="s">
        <v>41</v>
      </c>
      <c r="B33" s="13"/>
      <c r="C33" s="13"/>
      <c r="D33" s="14"/>
      <c r="E33" s="15"/>
      <c r="F33" s="15">
        <f>SUM(F9:F32)</f>
        <v>4500</v>
      </c>
      <c r="G33" s="16"/>
      <c r="H33" s="15"/>
      <c r="I33" s="15">
        <f>SUM(I9:I32)</f>
        <v>864</v>
      </c>
      <c r="J33" s="13"/>
    </row>
    <row r="34" spans="1:10" x14ac:dyDescent="0.25">
      <c r="D34" s="1"/>
      <c r="G34" s="1"/>
    </row>
    <row r="35" spans="1:10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2" workbookViewId="0">
      <selection activeCell="B8" sqref="B8:B32"/>
    </sheetView>
  </sheetViews>
  <sheetFormatPr defaultRowHeight="15" x14ac:dyDescent="0.25"/>
  <cols>
    <col min="4" max="4" width="9.7109375" customWidth="1"/>
    <col min="7" max="7" width="10.28515625" customWidth="1"/>
  </cols>
  <sheetData>
    <row r="1" spans="1:10" x14ac:dyDescent="0.25">
      <c r="D1" s="1"/>
      <c r="G1" s="1" t="s">
        <v>0</v>
      </c>
    </row>
    <row r="2" spans="1:10" x14ac:dyDescent="0.25">
      <c r="D2" s="1"/>
      <c r="G2" s="2" t="s">
        <v>43</v>
      </c>
    </row>
    <row r="3" spans="1:10" ht="27" x14ac:dyDescent="0.35">
      <c r="D3" s="23" t="s">
        <v>1</v>
      </c>
      <c r="E3" s="23"/>
      <c r="F3" s="23"/>
      <c r="G3" s="1"/>
    </row>
    <row r="4" spans="1:10" x14ac:dyDescent="0.25">
      <c r="A4" s="3"/>
      <c r="B4" s="3"/>
      <c r="C4" s="3"/>
      <c r="D4" s="24" t="str">
        <f>'14'!D4:F4</f>
        <v xml:space="preserve">17 июня 2015г. </v>
      </c>
      <c r="E4" s="24"/>
      <c r="F4" s="24"/>
      <c r="G4" s="4"/>
      <c r="H4" s="3"/>
      <c r="I4" s="3"/>
    </row>
    <row r="5" spans="1:10" x14ac:dyDescent="0.25">
      <c r="A5" s="25" t="s">
        <v>2</v>
      </c>
      <c r="B5" s="26" t="s">
        <v>3</v>
      </c>
      <c r="C5" s="26" t="s">
        <v>4</v>
      </c>
      <c r="D5" s="27" t="s">
        <v>49</v>
      </c>
      <c r="E5" s="27"/>
      <c r="F5" s="27"/>
      <c r="G5" s="27"/>
      <c r="H5" s="27"/>
      <c r="I5" s="27"/>
      <c r="J5" s="20" t="s">
        <v>5</v>
      </c>
    </row>
    <row r="6" spans="1:10" x14ac:dyDescent="0.25">
      <c r="A6" s="25"/>
      <c r="B6" s="26"/>
      <c r="C6" s="26"/>
      <c r="D6" s="5" t="s">
        <v>6</v>
      </c>
      <c r="E6" s="6" t="s">
        <v>7</v>
      </c>
      <c r="F6" s="6">
        <v>1200</v>
      </c>
      <c r="G6" s="7" t="s">
        <v>8</v>
      </c>
      <c r="H6" s="6" t="s">
        <v>9</v>
      </c>
      <c r="I6" s="6">
        <v>1200</v>
      </c>
      <c r="J6" s="21"/>
    </row>
    <row r="7" spans="1:10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10" x14ac:dyDescent="0.25">
      <c r="A8" s="12" t="s">
        <v>16</v>
      </c>
      <c r="B8" s="13">
        <v>6.3</v>
      </c>
      <c r="C8" s="13"/>
      <c r="D8" s="14">
        <v>526522</v>
      </c>
      <c r="E8" s="13"/>
      <c r="F8" s="13"/>
      <c r="G8" s="14">
        <v>275193</v>
      </c>
      <c r="H8" s="13"/>
      <c r="I8" s="13"/>
      <c r="J8" s="13"/>
    </row>
    <row r="9" spans="1:10" x14ac:dyDescent="0.25">
      <c r="A9" s="12" t="s">
        <v>17</v>
      </c>
      <c r="B9" s="13">
        <v>6.3</v>
      </c>
      <c r="C9" s="13"/>
      <c r="D9" s="14">
        <f>D8+E9</f>
        <v>526528</v>
      </c>
      <c r="E9" s="14">
        <v>6</v>
      </c>
      <c r="F9" s="15">
        <f>E9*12</f>
        <v>72</v>
      </c>
      <c r="G9" s="14">
        <f>G8+H9</f>
        <v>275196</v>
      </c>
      <c r="H9" s="14">
        <v>3</v>
      </c>
      <c r="I9" s="15">
        <f>H9*12</f>
        <v>36</v>
      </c>
      <c r="J9" s="14">
        <f>I9/F9</f>
        <v>0.5</v>
      </c>
    </row>
    <row r="10" spans="1:10" x14ac:dyDescent="0.25">
      <c r="A10" s="12" t="s">
        <v>18</v>
      </c>
      <c r="B10" s="13">
        <v>6.3</v>
      </c>
      <c r="C10" s="13"/>
      <c r="D10" s="14">
        <f t="shared" ref="D10:D32" si="0">D9+E10</f>
        <v>526534</v>
      </c>
      <c r="E10" s="14">
        <v>6</v>
      </c>
      <c r="F10" s="15">
        <f t="shared" ref="F10:F32" si="1">E10*12</f>
        <v>72</v>
      </c>
      <c r="G10" s="14">
        <f t="shared" ref="G10:G32" si="2">G9+H10</f>
        <v>275199</v>
      </c>
      <c r="H10" s="14">
        <v>3</v>
      </c>
      <c r="I10" s="15">
        <f t="shared" ref="I10:I32" si="3">H10*12</f>
        <v>36</v>
      </c>
      <c r="J10" s="14">
        <f t="shared" ref="J10:J32" si="4">I10/F10</f>
        <v>0.5</v>
      </c>
    </row>
    <row r="11" spans="1:10" x14ac:dyDescent="0.25">
      <c r="A11" s="12" t="s">
        <v>19</v>
      </c>
      <c r="B11" s="13">
        <v>6.2</v>
      </c>
      <c r="C11" s="13"/>
      <c r="D11" s="14">
        <f t="shared" si="0"/>
        <v>526538</v>
      </c>
      <c r="E11" s="14">
        <v>4</v>
      </c>
      <c r="F11" s="15">
        <f t="shared" si="1"/>
        <v>48</v>
      </c>
      <c r="G11" s="14">
        <f t="shared" si="2"/>
        <v>275202</v>
      </c>
      <c r="H11" s="14">
        <v>3</v>
      </c>
      <c r="I11" s="15">
        <f t="shared" si="3"/>
        <v>36</v>
      </c>
      <c r="J11" s="14">
        <f t="shared" si="4"/>
        <v>0.75</v>
      </c>
    </row>
    <row r="12" spans="1:10" x14ac:dyDescent="0.25">
      <c r="A12" s="12" t="s">
        <v>20</v>
      </c>
      <c r="B12" s="13">
        <v>6.2</v>
      </c>
      <c r="C12" s="13"/>
      <c r="D12" s="14">
        <f t="shared" si="0"/>
        <v>526545</v>
      </c>
      <c r="E12" s="14">
        <v>7</v>
      </c>
      <c r="F12" s="15">
        <f t="shared" si="1"/>
        <v>84</v>
      </c>
      <c r="G12" s="14">
        <f t="shared" si="2"/>
        <v>275206</v>
      </c>
      <c r="H12" s="14">
        <v>4</v>
      </c>
      <c r="I12" s="15">
        <f t="shared" si="3"/>
        <v>48</v>
      </c>
      <c r="J12" s="14">
        <f t="shared" si="4"/>
        <v>0.5714285714285714</v>
      </c>
    </row>
    <row r="13" spans="1:10" x14ac:dyDescent="0.25">
      <c r="A13" s="12" t="s">
        <v>21</v>
      </c>
      <c r="B13" s="13">
        <v>6.1</v>
      </c>
      <c r="C13" s="13"/>
      <c r="D13" s="14">
        <f t="shared" si="0"/>
        <v>526570</v>
      </c>
      <c r="E13" s="14">
        <v>25</v>
      </c>
      <c r="F13" s="15">
        <f t="shared" si="1"/>
        <v>300</v>
      </c>
      <c r="G13" s="14">
        <f t="shared" si="2"/>
        <v>275215</v>
      </c>
      <c r="H13" s="14">
        <v>9</v>
      </c>
      <c r="I13" s="15">
        <f t="shared" si="3"/>
        <v>108</v>
      </c>
      <c r="J13" s="14">
        <f t="shared" si="4"/>
        <v>0.36</v>
      </c>
    </row>
    <row r="14" spans="1:10" x14ac:dyDescent="0.25">
      <c r="A14" s="12" t="s">
        <v>22</v>
      </c>
      <c r="B14" s="13">
        <v>6.1</v>
      </c>
      <c r="C14" s="13"/>
      <c r="D14" s="14">
        <f t="shared" si="0"/>
        <v>526599</v>
      </c>
      <c r="E14" s="14">
        <v>29</v>
      </c>
      <c r="F14" s="15">
        <f t="shared" si="1"/>
        <v>348</v>
      </c>
      <c r="G14" s="14">
        <f t="shared" si="2"/>
        <v>275225</v>
      </c>
      <c r="H14" s="14">
        <v>10</v>
      </c>
      <c r="I14" s="15">
        <f t="shared" si="3"/>
        <v>120</v>
      </c>
      <c r="J14" s="14">
        <f t="shared" si="4"/>
        <v>0.34482758620689657</v>
      </c>
    </row>
    <row r="15" spans="1:10" x14ac:dyDescent="0.25">
      <c r="A15" s="12" t="s">
        <v>23</v>
      </c>
      <c r="B15" s="13">
        <v>6.1</v>
      </c>
      <c r="C15" s="13"/>
      <c r="D15" s="14">
        <f t="shared" si="0"/>
        <v>526620</v>
      </c>
      <c r="E15" s="14">
        <v>21</v>
      </c>
      <c r="F15" s="15">
        <f t="shared" si="1"/>
        <v>252</v>
      </c>
      <c r="G15" s="14">
        <f t="shared" si="2"/>
        <v>275233</v>
      </c>
      <c r="H15" s="14">
        <v>8</v>
      </c>
      <c r="I15" s="15">
        <f t="shared" si="3"/>
        <v>96</v>
      </c>
      <c r="J15" s="14">
        <f t="shared" si="4"/>
        <v>0.38095238095238093</v>
      </c>
    </row>
    <row r="16" spans="1:10" x14ac:dyDescent="0.25">
      <c r="A16" s="12" t="s">
        <v>24</v>
      </c>
      <c r="B16" s="13">
        <v>6.1</v>
      </c>
      <c r="C16" s="13"/>
      <c r="D16" s="14">
        <f t="shared" si="0"/>
        <v>526647</v>
      </c>
      <c r="E16" s="14">
        <v>27</v>
      </c>
      <c r="F16" s="15">
        <f t="shared" si="1"/>
        <v>324</v>
      </c>
      <c r="G16" s="14">
        <f t="shared" si="2"/>
        <v>275242</v>
      </c>
      <c r="H16" s="14">
        <v>9</v>
      </c>
      <c r="I16" s="15">
        <f t="shared" si="3"/>
        <v>108</v>
      </c>
      <c r="J16" s="14">
        <f t="shared" si="4"/>
        <v>0.33333333333333331</v>
      </c>
    </row>
    <row r="17" spans="1:10" x14ac:dyDescent="0.25">
      <c r="A17" s="12" t="s">
        <v>25</v>
      </c>
      <c r="B17" s="13">
        <v>6.1</v>
      </c>
      <c r="C17" s="13"/>
      <c r="D17" s="14">
        <f t="shared" si="0"/>
        <v>526660</v>
      </c>
      <c r="E17" s="14">
        <v>13</v>
      </c>
      <c r="F17" s="15">
        <f t="shared" si="1"/>
        <v>156</v>
      </c>
      <c r="G17" s="14">
        <f t="shared" si="2"/>
        <v>275247</v>
      </c>
      <c r="H17" s="14">
        <v>5</v>
      </c>
      <c r="I17" s="15">
        <f t="shared" si="3"/>
        <v>60</v>
      </c>
      <c r="J17" s="14">
        <f t="shared" si="4"/>
        <v>0.38461538461538464</v>
      </c>
    </row>
    <row r="18" spans="1:10" x14ac:dyDescent="0.25">
      <c r="A18" s="12" t="s">
        <v>26</v>
      </c>
      <c r="B18" s="13">
        <v>6.1</v>
      </c>
      <c r="C18" s="13"/>
      <c r="D18" s="14">
        <f t="shared" si="0"/>
        <v>526689</v>
      </c>
      <c r="E18" s="14">
        <v>29</v>
      </c>
      <c r="F18" s="15">
        <f t="shared" si="1"/>
        <v>348</v>
      </c>
      <c r="G18" s="14">
        <f t="shared" si="2"/>
        <v>275258</v>
      </c>
      <c r="H18" s="14">
        <v>11</v>
      </c>
      <c r="I18" s="15">
        <f t="shared" si="3"/>
        <v>132</v>
      </c>
      <c r="J18" s="14">
        <f t="shared" si="4"/>
        <v>0.37931034482758619</v>
      </c>
    </row>
    <row r="19" spans="1:10" x14ac:dyDescent="0.25">
      <c r="A19" s="12" t="s">
        <v>27</v>
      </c>
      <c r="B19" s="13">
        <v>6.1</v>
      </c>
      <c r="C19" s="13"/>
      <c r="D19" s="14">
        <f t="shared" si="0"/>
        <v>526709</v>
      </c>
      <c r="E19" s="14">
        <v>20</v>
      </c>
      <c r="F19" s="15">
        <f t="shared" si="1"/>
        <v>240</v>
      </c>
      <c r="G19" s="14">
        <f t="shared" si="2"/>
        <v>275265</v>
      </c>
      <c r="H19" s="14">
        <v>7</v>
      </c>
      <c r="I19" s="15">
        <f t="shared" si="3"/>
        <v>84</v>
      </c>
      <c r="J19" s="14">
        <f t="shared" si="4"/>
        <v>0.35</v>
      </c>
    </row>
    <row r="20" spans="1:10" x14ac:dyDescent="0.25">
      <c r="A20" s="12" t="s">
        <v>28</v>
      </c>
      <c r="B20" s="13">
        <v>6.2</v>
      </c>
      <c r="C20" s="13"/>
      <c r="D20" s="14">
        <f t="shared" si="0"/>
        <v>526734</v>
      </c>
      <c r="E20" s="14">
        <v>25</v>
      </c>
      <c r="F20" s="15">
        <f t="shared" si="1"/>
        <v>300</v>
      </c>
      <c r="G20" s="14">
        <f t="shared" si="2"/>
        <v>275274</v>
      </c>
      <c r="H20" s="14">
        <v>9</v>
      </c>
      <c r="I20" s="15">
        <f t="shared" si="3"/>
        <v>108</v>
      </c>
      <c r="J20" s="14">
        <f t="shared" si="4"/>
        <v>0.36</v>
      </c>
    </row>
    <row r="21" spans="1:10" x14ac:dyDescent="0.25">
      <c r="A21" s="12" t="s">
        <v>29</v>
      </c>
      <c r="B21" s="13">
        <v>6.1</v>
      </c>
      <c r="C21" s="13"/>
      <c r="D21" s="14">
        <f t="shared" si="0"/>
        <v>526758</v>
      </c>
      <c r="E21" s="14">
        <v>24</v>
      </c>
      <c r="F21" s="15">
        <f t="shared" si="1"/>
        <v>288</v>
      </c>
      <c r="G21" s="14">
        <f t="shared" si="2"/>
        <v>275283</v>
      </c>
      <c r="H21" s="14">
        <v>9</v>
      </c>
      <c r="I21" s="15">
        <f t="shared" si="3"/>
        <v>108</v>
      </c>
      <c r="J21" s="14">
        <f t="shared" si="4"/>
        <v>0.375</v>
      </c>
    </row>
    <row r="22" spans="1:10" x14ac:dyDescent="0.25">
      <c r="A22" s="12" t="s">
        <v>30</v>
      </c>
      <c r="B22" s="13">
        <v>6.2</v>
      </c>
      <c r="C22" s="13"/>
      <c r="D22" s="14">
        <f t="shared" si="0"/>
        <v>526779</v>
      </c>
      <c r="E22" s="14">
        <v>21</v>
      </c>
      <c r="F22" s="15">
        <f t="shared" si="1"/>
        <v>252</v>
      </c>
      <c r="G22" s="14">
        <f t="shared" si="2"/>
        <v>275291</v>
      </c>
      <c r="H22" s="14">
        <v>8</v>
      </c>
      <c r="I22" s="15">
        <f t="shared" si="3"/>
        <v>96</v>
      </c>
      <c r="J22" s="14">
        <f t="shared" si="4"/>
        <v>0.38095238095238093</v>
      </c>
    </row>
    <row r="23" spans="1:10" x14ac:dyDescent="0.25">
      <c r="A23" s="12" t="s">
        <v>31</v>
      </c>
      <c r="B23" s="13">
        <v>6.2</v>
      </c>
      <c r="C23" s="13"/>
      <c r="D23" s="14">
        <f t="shared" si="0"/>
        <v>526796</v>
      </c>
      <c r="E23" s="14">
        <v>17</v>
      </c>
      <c r="F23" s="15">
        <f t="shared" si="1"/>
        <v>204</v>
      </c>
      <c r="G23" s="14">
        <f t="shared" si="2"/>
        <v>275298</v>
      </c>
      <c r="H23" s="14">
        <v>7</v>
      </c>
      <c r="I23" s="15">
        <f t="shared" si="3"/>
        <v>84</v>
      </c>
      <c r="J23" s="14">
        <f t="shared" si="4"/>
        <v>0.41176470588235292</v>
      </c>
    </row>
    <row r="24" spans="1:10" x14ac:dyDescent="0.25">
      <c r="A24" s="12" t="s">
        <v>32</v>
      </c>
      <c r="B24" s="13">
        <v>6.2</v>
      </c>
      <c r="C24" s="13"/>
      <c r="D24" s="14">
        <f t="shared" si="0"/>
        <v>526808</v>
      </c>
      <c r="E24" s="14">
        <v>12</v>
      </c>
      <c r="F24" s="15">
        <f t="shared" si="1"/>
        <v>144</v>
      </c>
      <c r="G24" s="14">
        <f t="shared" si="2"/>
        <v>275302</v>
      </c>
      <c r="H24" s="14">
        <v>4</v>
      </c>
      <c r="I24" s="15">
        <f t="shared" si="3"/>
        <v>48</v>
      </c>
      <c r="J24" s="14">
        <f t="shared" si="4"/>
        <v>0.33333333333333331</v>
      </c>
    </row>
    <row r="25" spans="1:10" x14ac:dyDescent="0.25">
      <c r="A25" s="12" t="s">
        <v>33</v>
      </c>
      <c r="B25" s="13">
        <v>6.2</v>
      </c>
      <c r="C25" s="13"/>
      <c r="D25" s="14">
        <f t="shared" si="0"/>
        <v>526818</v>
      </c>
      <c r="E25" s="14">
        <v>10</v>
      </c>
      <c r="F25" s="15">
        <f t="shared" si="1"/>
        <v>120</v>
      </c>
      <c r="G25" s="14">
        <f t="shared" si="2"/>
        <v>275306</v>
      </c>
      <c r="H25" s="14">
        <v>4</v>
      </c>
      <c r="I25" s="15">
        <f t="shared" si="3"/>
        <v>48</v>
      </c>
      <c r="J25" s="14">
        <f t="shared" si="4"/>
        <v>0.4</v>
      </c>
    </row>
    <row r="26" spans="1:10" x14ac:dyDescent="0.25">
      <c r="A26" s="12" t="s">
        <v>34</v>
      </c>
      <c r="B26" s="13">
        <v>6.2</v>
      </c>
      <c r="C26" s="13"/>
      <c r="D26" s="14">
        <f t="shared" si="0"/>
        <v>526826</v>
      </c>
      <c r="E26" s="14">
        <v>8</v>
      </c>
      <c r="F26" s="15">
        <f t="shared" si="1"/>
        <v>96</v>
      </c>
      <c r="G26" s="14">
        <f t="shared" si="2"/>
        <v>275310</v>
      </c>
      <c r="H26" s="14">
        <v>4</v>
      </c>
      <c r="I26" s="15">
        <f t="shared" si="3"/>
        <v>48</v>
      </c>
      <c r="J26" s="14">
        <f t="shared" si="4"/>
        <v>0.5</v>
      </c>
    </row>
    <row r="27" spans="1:10" x14ac:dyDescent="0.25">
      <c r="A27" s="12" t="s">
        <v>35</v>
      </c>
      <c r="B27" s="13">
        <v>6.1</v>
      </c>
      <c r="C27" s="13"/>
      <c r="D27" s="14">
        <f t="shared" si="0"/>
        <v>526836</v>
      </c>
      <c r="E27" s="14">
        <v>10</v>
      </c>
      <c r="F27" s="15">
        <f t="shared" si="1"/>
        <v>120</v>
      </c>
      <c r="G27" s="14">
        <f t="shared" si="2"/>
        <v>275314</v>
      </c>
      <c r="H27" s="14">
        <v>4</v>
      </c>
      <c r="I27" s="15">
        <f t="shared" si="3"/>
        <v>48</v>
      </c>
      <c r="J27" s="14">
        <f t="shared" si="4"/>
        <v>0.4</v>
      </c>
    </row>
    <row r="28" spans="1:10" x14ac:dyDescent="0.25">
      <c r="A28" s="12" t="s">
        <v>36</v>
      </c>
      <c r="B28" s="13">
        <v>6.2</v>
      </c>
      <c r="C28" s="13"/>
      <c r="D28" s="14">
        <f t="shared" si="0"/>
        <v>526846</v>
      </c>
      <c r="E28" s="14">
        <v>10</v>
      </c>
      <c r="F28" s="15">
        <f t="shared" si="1"/>
        <v>120</v>
      </c>
      <c r="G28" s="14">
        <f t="shared" si="2"/>
        <v>275318</v>
      </c>
      <c r="H28" s="14">
        <v>4</v>
      </c>
      <c r="I28" s="15">
        <f t="shared" si="3"/>
        <v>48</v>
      </c>
      <c r="J28" s="14">
        <f t="shared" si="4"/>
        <v>0.4</v>
      </c>
    </row>
    <row r="29" spans="1:10" x14ac:dyDescent="0.25">
      <c r="A29" s="12" t="s">
        <v>37</v>
      </c>
      <c r="B29" s="13">
        <v>6.3</v>
      </c>
      <c r="C29" s="13"/>
      <c r="D29" s="14">
        <f t="shared" si="0"/>
        <v>526855</v>
      </c>
      <c r="E29" s="14">
        <v>9</v>
      </c>
      <c r="F29" s="15">
        <f t="shared" si="1"/>
        <v>108</v>
      </c>
      <c r="G29" s="14">
        <f t="shared" si="2"/>
        <v>275322</v>
      </c>
      <c r="H29" s="14">
        <v>4</v>
      </c>
      <c r="I29" s="15">
        <f t="shared" si="3"/>
        <v>48</v>
      </c>
      <c r="J29" s="14">
        <f t="shared" si="4"/>
        <v>0.44444444444444442</v>
      </c>
    </row>
    <row r="30" spans="1:10" x14ac:dyDescent="0.25">
      <c r="A30" s="12" t="s">
        <v>38</v>
      </c>
      <c r="B30" s="13">
        <v>6.3</v>
      </c>
      <c r="C30" s="13"/>
      <c r="D30" s="14">
        <f t="shared" si="0"/>
        <v>526864</v>
      </c>
      <c r="E30" s="14">
        <v>9</v>
      </c>
      <c r="F30" s="15">
        <f t="shared" si="1"/>
        <v>108</v>
      </c>
      <c r="G30" s="14">
        <f t="shared" si="2"/>
        <v>275326</v>
      </c>
      <c r="H30" s="14">
        <v>4</v>
      </c>
      <c r="I30" s="15">
        <f t="shared" si="3"/>
        <v>48</v>
      </c>
      <c r="J30" s="14">
        <f t="shared" si="4"/>
        <v>0.44444444444444442</v>
      </c>
    </row>
    <row r="31" spans="1:10" x14ac:dyDescent="0.25">
      <c r="A31" s="12" t="s">
        <v>39</v>
      </c>
      <c r="B31" s="13">
        <v>6.3</v>
      </c>
      <c r="C31" s="13"/>
      <c r="D31" s="14">
        <f t="shared" si="0"/>
        <v>526872</v>
      </c>
      <c r="E31" s="14">
        <v>8</v>
      </c>
      <c r="F31" s="15">
        <f t="shared" si="1"/>
        <v>96</v>
      </c>
      <c r="G31" s="14">
        <f t="shared" si="2"/>
        <v>275329</v>
      </c>
      <c r="H31" s="14">
        <v>3</v>
      </c>
      <c r="I31" s="15">
        <f t="shared" si="3"/>
        <v>36</v>
      </c>
      <c r="J31" s="14">
        <f t="shared" si="4"/>
        <v>0.375</v>
      </c>
    </row>
    <row r="32" spans="1:10" x14ac:dyDescent="0.25">
      <c r="A32" s="12" t="s">
        <v>40</v>
      </c>
      <c r="B32" s="13">
        <v>6.3</v>
      </c>
      <c r="C32" s="13"/>
      <c r="D32" s="14">
        <f t="shared" si="0"/>
        <v>526879</v>
      </c>
      <c r="E32" s="14">
        <v>7</v>
      </c>
      <c r="F32" s="15">
        <f t="shared" si="1"/>
        <v>84</v>
      </c>
      <c r="G32" s="14">
        <f t="shared" si="2"/>
        <v>275333</v>
      </c>
      <c r="H32" s="14">
        <v>4</v>
      </c>
      <c r="I32" s="15">
        <f t="shared" si="3"/>
        <v>48</v>
      </c>
      <c r="J32" s="14">
        <f t="shared" si="4"/>
        <v>0.5714285714285714</v>
      </c>
    </row>
    <row r="33" spans="1:10" x14ac:dyDescent="0.25">
      <c r="A33" s="12" t="s">
        <v>41</v>
      </c>
      <c r="B33" s="13"/>
      <c r="C33" s="13"/>
      <c r="D33" s="14"/>
      <c r="E33" s="15"/>
      <c r="F33" s="15">
        <f>SUM(F9:F32)</f>
        <v>4284</v>
      </c>
      <c r="G33" s="16"/>
      <c r="H33" s="15"/>
      <c r="I33" s="15">
        <f>SUM(I9:I32)</f>
        <v>1680</v>
      </c>
      <c r="J33" s="13"/>
    </row>
    <row r="34" spans="1:10" x14ac:dyDescent="0.25">
      <c r="D34" s="1"/>
      <c r="G34" s="1"/>
    </row>
    <row r="35" spans="1:10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workbookViewId="0">
      <selection activeCell="B8" sqref="B8:B32"/>
    </sheetView>
  </sheetViews>
  <sheetFormatPr defaultRowHeight="15" x14ac:dyDescent="0.25"/>
  <cols>
    <col min="4" max="4" width="9.85546875" customWidth="1"/>
    <col min="7" max="7" width="10.140625" customWidth="1"/>
  </cols>
  <sheetData>
    <row r="1" spans="1:10" x14ac:dyDescent="0.25">
      <c r="D1" s="1"/>
      <c r="G1" s="1" t="s">
        <v>0</v>
      </c>
    </row>
    <row r="2" spans="1:10" x14ac:dyDescent="0.25">
      <c r="D2" s="1"/>
      <c r="G2" s="2" t="s">
        <v>43</v>
      </c>
    </row>
    <row r="3" spans="1:10" ht="27" x14ac:dyDescent="0.35">
      <c r="D3" s="23" t="s">
        <v>1</v>
      </c>
      <c r="E3" s="23"/>
      <c r="F3" s="23"/>
      <c r="G3" s="1"/>
    </row>
    <row r="4" spans="1:10" x14ac:dyDescent="0.25">
      <c r="A4" s="3"/>
      <c r="B4" s="3"/>
      <c r="C4" s="3"/>
      <c r="D4" s="24" t="str">
        <f>'14'!D4:F4</f>
        <v xml:space="preserve">17 июня 2015г. </v>
      </c>
      <c r="E4" s="24"/>
      <c r="F4" s="24"/>
      <c r="G4" s="4"/>
      <c r="H4" s="3"/>
      <c r="I4" s="3"/>
    </row>
    <row r="5" spans="1:10" x14ac:dyDescent="0.25">
      <c r="A5" s="25" t="s">
        <v>2</v>
      </c>
      <c r="B5" s="26" t="s">
        <v>3</v>
      </c>
      <c r="C5" s="26" t="s">
        <v>4</v>
      </c>
      <c r="D5" s="27" t="s">
        <v>50</v>
      </c>
      <c r="E5" s="27"/>
      <c r="F5" s="27"/>
      <c r="G5" s="27"/>
      <c r="H5" s="27"/>
      <c r="I5" s="27"/>
      <c r="J5" s="20" t="s">
        <v>5</v>
      </c>
    </row>
    <row r="6" spans="1:10" x14ac:dyDescent="0.25">
      <c r="A6" s="25"/>
      <c r="B6" s="26"/>
      <c r="C6" s="26"/>
      <c r="D6" s="5" t="s">
        <v>6</v>
      </c>
      <c r="E6" s="6" t="s">
        <v>7</v>
      </c>
      <c r="F6" s="6">
        <v>900</v>
      </c>
      <c r="G6" s="7" t="s">
        <v>8</v>
      </c>
      <c r="H6" s="6" t="s">
        <v>9</v>
      </c>
      <c r="I6" s="6">
        <v>900</v>
      </c>
      <c r="J6" s="21"/>
    </row>
    <row r="7" spans="1:10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10" x14ac:dyDescent="0.25">
      <c r="A8" s="12" t="s">
        <v>16</v>
      </c>
      <c r="B8" s="13">
        <v>6.3</v>
      </c>
      <c r="C8" s="13"/>
      <c r="D8" s="14">
        <v>402597</v>
      </c>
      <c r="E8" s="13"/>
      <c r="F8" s="13"/>
      <c r="G8" s="14">
        <v>220429</v>
      </c>
      <c r="H8" s="13"/>
      <c r="I8" s="13"/>
      <c r="J8" s="13"/>
    </row>
    <row r="9" spans="1:10" x14ac:dyDescent="0.25">
      <c r="A9" s="12" t="s">
        <v>17</v>
      </c>
      <c r="B9" s="13">
        <v>6.3</v>
      </c>
      <c r="C9" s="13"/>
      <c r="D9" s="14">
        <f>D8+E9</f>
        <v>402600</v>
      </c>
      <c r="E9" s="14">
        <v>3</v>
      </c>
      <c r="F9" s="15">
        <f>E9*9</f>
        <v>27</v>
      </c>
      <c r="G9" s="14">
        <f>G8+H9</f>
        <v>220431</v>
      </c>
      <c r="H9" s="14">
        <v>2</v>
      </c>
      <c r="I9" s="15">
        <f>H9*9</f>
        <v>18</v>
      </c>
      <c r="J9" s="14">
        <f>I9/F9</f>
        <v>0.66666666666666663</v>
      </c>
    </row>
    <row r="10" spans="1:10" x14ac:dyDescent="0.25">
      <c r="A10" s="12" t="s">
        <v>18</v>
      </c>
      <c r="B10" s="13">
        <v>6.3</v>
      </c>
      <c r="C10" s="13"/>
      <c r="D10" s="14">
        <f t="shared" ref="D10:D32" si="0">D9+E10</f>
        <v>402604</v>
      </c>
      <c r="E10" s="14">
        <v>4</v>
      </c>
      <c r="F10" s="15">
        <f t="shared" ref="F10:F32" si="1">E10*9</f>
        <v>36</v>
      </c>
      <c r="G10" s="14">
        <f t="shared" ref="G10:G32" si="2">G9+H10</f>
        <v>220433</v>
      </c>
      <c r="H10" s="14">
        <v>2</v>
      </c>
      <c r="I10" s="15">
        <f t="shared" ref="I10:I32" si="3">H10*9</f>
        <v>18</v>
      </c>
      <c r="J10" s="14">
        <f t="shared" ref="J10:J32" si="4">I10/F10</f>
        <v>0.5</v>
      </c>
    </row>
    <row r="11" spans="1:10" x14ac:dyDescent="0.25">
      <c r="A11" s="12" t="s">
        <v>19</v>
      </c>
      <c r="B11" s="13">
        <v>6.2</v>
      </c>
      <c r="C11" s="13"/>
      <c r="D11" s="14">
        <f t="shared" si="0"/>
        <v>402607</v>
      </c>
      <c r="E11" s="14">
        <v>3</v>
      </c>
      <c r="F11" s="15">
        <f t="shared" si="1"/>
        <v>27</v>
      </c>
      <c r="G11" s="14">
        <f t="shared" si="2"/>
        <v>220434</v>
      </c>
      <c r="H11" s="14">
        <v>1</v>
      </c>
      <c r="I11" s="15">
        <f t="shared" si="3"/>
        <v>9</v>
      </c>
      <c r="J11" s="14">
        <f t="shared" si="4"/>
        <v>0.33333333333333331</v>
      </c>
    </row>
    <row r="12" spans="1:10" x14ac:dyDescent="0.25">
      <c r="A12" s="12" t="s">
        <v>20</v>
      </c>
      <c r="B12" s="13">
        <v>6.2</v>
      </c>
      <c r="C12" s="13"/>
      <c r="D12" s="14">
        <f t="shared" si="0"/>
        <v>402610</v>
      </c>
      <c r="E12" s="14">
        <v>3</v>
      </c>
      <c r="F12" s="15">
        <f t="shared" si="1"/>
        <v>27</v>
      </c>
      <c r="G12" s="14">
        <f t="shared" si="2"/>
        <v>220436</v>
      </c>
      <c r="H12" s="14">
        <v>2</v>
      </c>
      <c r="I12" s="15">
        <f t="shared" si="3"/>
        <v>18</v>
      </c>
      <c r="J12" s="14">
        <f t="shared" si="4"/>
        <v>0.66666666666666663</v>
      </c>
    </row>
    <row r="13" spans="1:10" x14ac:dyDescent="0.25">
      <c r="A13" s="12" t="s">
        <v>21</v>
      </c>
      <c r="B13" s="13">
        <v>6.1</v>
      </c>
      <c r="C13" s="13"/>
      <c r="D13" s="14">
        <f t="shared" si="0"/>
        <v>402612</v>
      </c>
      <c r="E13" s="14">
        <v>2</v>
      </c>
      <c r="F13" s="15">
        <f t="shared" si="1"/>
        <v>18</v>
      </c>
      <c r="G13" s="14">
        <f t="shared" si="2"/>
        <v>220437</v>
      </c>
      <c r="H13" s="14">
        <v>1</v>
      </c>
      <c r="I13" s="15">
        <f t="shared" si="3"/>
        <v>9</v>
      </c>
      <c r="J13" s="14">
        <f t="shared" si="4"/>
        <v>0.5</v>
      </c>
    </row>
    <row r="14" spans="1:10" x14ac:dyDescent="0.25">
      <c r="A14" s="12" t="s">
        <v>22</v>
      </c>
      <c r="B14" s="13">
        <v>6.1</v>
      </c>
      <c r="C14" s="13"/>
      <c r="D14" s="14">
        <f t="shared" si="0"/>
        <v>402614</v>
      </c>
      <c r="E14" s="14">
        <v>2</v>
      </c>
      <c r="F14" s="15">
        <f t="shared" si="1"/>
        <v>18</v>
      </c>
      <c r="G14" s="14">
        <f t="shared" si="2"/>
        <v>220439</v>
      </c>
      <c r="H14" s="14">
        <v>2</v>
      </c>
      <c r="I14" s="15">
        <f t="shared" si="3"/>
        <v>18</v>
      </c>
      <c r="J14" s="14">
        <f t="shared" si="4"/>
        <v>1</v>
      </c>
    </row>
    <row r="15" spans="1:10" x14ac:dyDescent="0.25">
      <c r="A15" s="12" t="s">
        <v>23</v>
      </c>
      <c r="B15" s="13">
        <v>6.1</v>
      </c>
      <c r="C15" s="13"/>
      <c r="D15" s="14">
        <f t="shared" si="0"/>
        <v>402615</v>
      </c>
      <c r="E15" s="14">
        <v>1</v>
      </c>
      <c r="F15" s="15">
        <f t="shared" si="1"/>
        <v>9</v>
      </c>
      <c r="G15" s="14">
        <f t="shared" si="2"/>
        <v>220440</v>
      </c>
      <c r="H15" s="14">
        <v>1</v>
      </c>
      <c r="I15" s="15">
        <f t="shared" si="3"/>
        <v>9</v>
      </c>
      <c r="J15" s="14">
        <f t="shared" si="4"/>
        <v>1</v>
      </c>
    </row>
    <row r="16" spans="1:10" x14ac:dyDescent="0.25">
      <c r="A16" s="12" t="s">
        <v>24</v>
      </c>
      <c r="B16" s="13">
        <v>6.1</v>
      </c>
      <c r="C16" s="13"/>
      <c r="D16" s="14">
        <f t="shared" si="0"/>
        <v>402616</v>
      </c>
      <c r="E16" s="14">
        <v>1</v>
      </c>
      <c r="F16" s="15">
        <f t="shared" si="1"/>
        <v>9</v>
      </c>
      <c r="G16" s="14">
        <f t="shared" si="2"/>
        <v>220441</v>
      </c>
      <c r="H16" s="14">
        <v>1</v>
      </c>
      <c r="I16" s="15">
        <f t="shared" si="3"/>
        <v>9</v>
      </c>
      <c r="J16" s="14">
        <f t="shared" si="4"/>
        <v>1</v>
      </c>
    </row>
    <row r="17" spans="1:10" x14ac:dyDescent="0.25">
      <c r="A17" s="12" t="s">
        <v>25</v>
      </c>
      <c r="B17" s="13">
        <v>6.1</v>
      </c>
      <c r="C17" s="13"/>
      <c r="D17" s="14">
        <f t="shared" si="0"/>
        <v>402617</v>
      </c>
      <c r="E17" s="14">
        <v>1</v>
      </c>
      <c r="F17" s="15">
        <f t="shared" si="1"/>
        <v>9</v>
      </c>
      <c r="G17" s="14">
        <f t="shared" si="2"/>
        <v>220442</v>
      </c>
      <c r="H17" s="14">
        <v>1</v>
      </c>
      <c r="I17" s="15">
        <f t="shared" si="3"/>
        <v>9</v>
      </c>
      <c r="J17" s="14">
        <f t="shared" si="4"/>
        <v>1</v>
      </c>
    </row>
    <row r="18" spans="1:10" x14ac:dyDescent="0.25">
      <c r="A18" s="12" t="s">
        <v>26</v>
      </c>
      <c r="B18" s="13">
        <v>6.1</v>
      </c>
      <c r="C18" s="13"/>
      <c r="D18" s="14">
        <f t="shared" si="0"/>
        <v>402619</v>
      </c>
      <c r="E18" s="14">
        <v>2</v>
      </c>
      <c r="F18" s="15">
        <f t="shared" si="1"/>
        <v>18</v>
      </c>
      <c r="G18" s="14">
        <f t="shared" si="2"/>
        <v>220444</v>
      </c>
      <c r="H18" s="14">
        <v>2</v>
      </c>
      <c r="I18" s="15">
        <f t="shared" si="3"/>
        <v>18</v>
      </c>
      <c r="J18" s="14">
        <f t="shared" si="4"/>
        <v>1</v>
      </c>
    </row>
    <row r="19" spans="1:10" x14ac:dyDescent="0.25">
      <c r="A19" s="12" t="s">
        <v>27</v>
      </c>
      <c r="B19" s="13">
        <v>6.1</v>
      </c>
      <c r="C19" s="13"/>
      <c r="D19" s="14">
        <f t="shared" si="0"/>
        <v>402620</v>
      </c>
      <c r="E19" s="14">
        <v>1</v>
      </c>
      <c r="F19" s="15">
        <f t="shared" si="1"/>
        <v>9</v>
      </c>
      <c r="G19" s="14">
        <f t="shared" si="2"/>
        <v>220445</v>
      </c>
      <c r="H19" s="14">
        <v>1</v>
      </c>
      <c r="I19" s="15">
        <f t="shared" si="3"/>
        <v>9</v>
      </c>
      <c r="J19" s="14">
        <f t="shared" si="4"/>
        <v>1</v>
      </c>
    </row>
    <row r="20" spans="1:10" x14ac:dyDescent="0.25">
      <c r="A20" s="12" t="s">
        <v>28</v>
      </c>
      <c r="B20" s="13">
        <v>6.2</v>
      </c>
      <c r="C20" s="13"/>
      <c r="D20" s="14">
        <f t="shared" si="0"/>
        <v>402621</v>
      </c>
      <c r="E20" s="14">
        <v>1</v>
      </c>
      <c r="F20" s="15">
        <f t="shared" si="1"/>
        <v>9</v>
      </c>
      <c r="G20" s="14">
        <f t="shared" si="2"/>
        <v>220446</v>
      </c>
      <c r="H20" s="14">
        <v>1</v>
      </c>
      <c r="I20" s="15">
        <f t="shared" si="3"/>
        <v>9</v>
      </c>
      <c r="J20" s="14">
        <f t="shared" si="4"/>
        <v>1</v>
      </c>
    </row>
    <row r="21" spans="1:10" x14ac:dyDescent="0.25">
      <c r="A21" s="12" t="s">
        <v>29</v>
      </c>
      <c r="B21" s="13">
        <v>6.1</v>
      </c>
      <c r="C21" s="13"/>
      <c r="D21" s="14">
        <f t="shared" si="0"/>
        <v>402623</v>
      </c>
      <c r="E21" s="14">
        <v>2</v>
      </c>
      <c r="F21" s="15">
        <f t="shared" si="1"/>
        <v>18</v>
      </c>
      <c r="G21" s="14">
        <f t="shared" si="2"/>
        <v>220448</v>
      </c>
      <c r="H21" s="14">
        <v>2</v>
      </c>
      <c r="I21" s="15">
        <f t="shared" si="3"/>
        <v>18</v>
      </c>
      <c r="J21" s="14">
        <f t="shared" si="4"/>
        <v>1</v>
      </c>
    </row>
    <row r="22" spans="1:10" x14ac:dyDescent="0.25">
      <c r="A22" s="12" t="s">
        <v>30</v>
      </c>
      <c r="B22" s="13">
        <v>6.2</v>
      </c>
      <c r="C22" s="13"/>
      <c r="D22" s="14">
        <f t="shared" si="0"/>
        <v>402625</v>
      </c>
      <c r="E22" s="14">
        <v>2</v>
      </c>
      <c r="F22" s="15">
        <f t="shared" si="1"/>
        <v>18</v>
      </c>
      <c r="G22" s="14">
        <f t="shared" si="2"/>
        <v>220449</v>
      </c>
      <c r="H22" s="14">
        <v>1</v>
      </c>
      <c r="I22" s="15">
        <f t="shared" si="3"/>
        <v>9</v>
      </c>
      <c r="J22" s="14">
        <f t="shared" si="4"/>
        <v>0.5</v>
      </c>
    </row>
    <row r="23" spans="1:10" x14ac:dyDescent="0.25">
      <c r="A23" s="12" t="s">
        <v>31</v>
      </c>
      <c r="B23" s="13">
        <v>6.2</v>
      </c>
      <c r="C23" s="13"/>
      <c r="D23" s="14">
        <f t="shared" si="0"/>
        <v>402626</v>
      </c>
      <c r="E23" s="14">
        <v>1</v>
      </c>
      <c r="F23" s="15">
        <f t="shared" si="1"/>
        <v>9</v>
      </c>
      <c r="G23" s="14">
        <f t="shared" si="2"/>
        <v>220450</v>
      </c>
      <c r="H23" s="14">
        <v>1</v>
      </c>
      <c r="I23" s="15">
        <f t="shared" si="3"/>
        <v>9</v>
      </c>
      <c r="J23" s="14">
        <f t="shared" si="4"/>
        <v>1</v>
      </c>
    </row>
    <row r="24" spans="1:10" x14ac:dyDescent="0.25">
      <c r="A24" s="12" t="s">
        <v>32</v>
      </c>
      <c r="B24" s="13">
        <v>6.2</v>
      </c>
      <c r="C24" s="13"/>
      <c r="D24" s="14">
        <f t="shared" si="0"/>
        <v>402627</v>
      </c>
      <c r="E24" s="14">
        <v>1</v>
      </c>
      <c r="F24" s="15">
        <f t="shared" si="1"/>
        <v>9</v>
      </c>
      <c r="G24" s="14">
        <f t="shared" si="2"/>
        <v>220451</v>
      </c>
      <c r="H24" s="14">
        <v>1</v>
      </c>
      <c r="I24" s="15">
        <f t="shared" si="3"/>
        <v>9</v>
      </c>
      <c r="J24" s="14">
        <f t="shared" si="4"/>
        <v>1</v>
      </c>
    </row>
    <row r="25" spans="1:10" x14ac:dyDescent="0.25">
      <c r="A25" s="12" t="s">
        <v>33</v>
      </c>
      <c r="B25" s="13">
        <v>6.2</v>
      </c>
      <c r="C25" s="13"/>
      <c r="D25" s="14">
        <f t="shared" si="0"/>
        <v>402628</v>
      </c>
      <c r="E25" s="14">
        <v>1</v>
      </c>
      <c r="F25" s="15">
        <f t="shared" si="1"/>
        <v>9</v>
      </c>
      <c r="G25" s="14">
        <f t="shared" si="2"/>
        <v>220453</v>
      </c>
      <c r="H25" s="14">
        <v>2</v>
      </c>
      <c r="I25" s="15">
        <f t="shared" si="3"/>
        <v>18</v>
      </c>
      <c r="J25" s="14">
        <f t="shared" si="4"/>
        <v>2</v>
      </c>
    </row>
    <row r="26" spans="1:10" x14ac:dyDescent="0.25">
      <c r="A26" s="12" t="s">
        <v>34</v>
      </c>
      <c r="B26" s="13">
        <v>6.2</v>
      </c>
      <c r="C26" s="13"/>
      <c r="D26" s="14">
        <f t="shared" si="0"/>
        <v>402629</v>
      </c>
      <c r="E26" s="14">
        <v>1</v>
      </c>
      <c r="F26" s="15">
        <f t="shared" si="1"/>
        <v>9</v>
      </c>
      <c r="G26" s="14">
        <f t="shared" si="2"/>
        <v>220454</v>
      </c>
      <c r="H26" s="14">
        <v>1</v>
      </c>
      <c r="I26" s="15">
        <f t="shared" si="3"/>
        <v>9</v>
      </c>
      <c r="J26" s="14">
        <f t="shared" si="4"/>
        <v>1</v>
      </c>
    </row>
    <row r="27" spans="1:10" x14ac:dyDescent="0.25">
      <c r="A27" s="12" t="s">
        <v>35</v>
      </c>
      <c r="B27" s="13">
        <v>6.1</v>
      </c>
      <c r="C27" s="13"/>
      <c r="D27" s="14">
        <f t="shared" si="0"/>
        <v>402630</v>
      </c>
      <c r="E27" s="14">
        <v>1</v>
      </c>
      <c r="F27" s="15">
        <f t="shared" si="1"/>
        <v>9</v>
      </c>
      <c r="G27" s="14">
        <f t="shared" si="2"/>
        <v>220455</v>
      </c>
      <c r="H27" s="14">
        <v>1</v>
      </c>
      <c r="I27" s="15">
        <f t="shared" si="3"/>
        <v>9</v>
      </c>
      <c r="J27" s="14">
        <f t="shared" si="4"/>
        <v>1</v>
      </c>
    </row>
    <row r="28" spans="1:10" x14ac:dyDescent="0.25">
      <c r="A28" s="12" t="s">
        <v>36</v>
      </c>
      <c r="B28" s="13">
        <v>6.2</v>
      </c>
      <c r="C28" s="13"/>
      <c r="D28" s="14">
        <f t="shared" si="0"/>
        <v>402631</v>
      </c>
      <c r="E28" s="14">
        <v>1</v>
      </c>
      <c r="F28" s="15">
        <f t="shared" si="1"/>
        <v>9</v>
      </c>
      <c r="G28" s="14">
        <f t="shared" si="2"/>
        <v>220456</v>
      </c>
      <c r="H28" s="14">
        <v>1</v>
      </c>
      <c r="I28" s="15">
        <f t="shared" si="3"/>
        <v>9</v>
      </c>
      <c r="J28" s="14">
        <f t="shared" si="4"/>
        <v>1</v>
      </c>
    </row>
    <row r="29" spans="1:10" x14ac:dyDescent="0.25">
      <c r="A29" s="12" t="s">
        <v>37</v>
      </c>
      <c r="B29" s="13">
        <v>6.3</v>
      </c>
      <c r="C29" s="13"/>
      <c r="D29" s="14">
        <f t="shared" si="0"/>
        <v>402632</v>
      </c>
      <c r="E29" s="14">
        <v>1</v>
      </c>
      <c r="F29" s="15">
        <f t="shared" si="1"/>
        <v>9</v>
      </c>
      <c r="G29" s="14">
        <f t="shared" si="2"/>
        <v>220458</v>
      </c>
      <c r="H29" s="14">
        <v>2</v>
      </c>
      <c r="I29" s="15">
        <f t="shared" si="3"/>
        <v>18</v>
      </c>
      <c r="J29" s="14">
        <f t="shared" si="4"/>
        <v>2</v>
      </c>
    </row>
    <row r="30" spans="1:10" x14ac:dyDescent="0.25">
      <c r="A30" s="12" t="s">
        <v>38</v>
      </c>
      <c r="B30" s="13">
        <v>6.3</v>
      </c>
      <c r="C30" s="13"/>
      <c r="D30" s="14">
        <f t="shared" si="0"/>
        <v>402633</v>
      </c>
      <c r="E30" s="14">
        <v>1</v>
      </c>
      <c r="F30" s="15">
        <f t="shared" si="1"/>
        <v>9</v>
      </c>
      <c r="G30" s="14">
        <f t="shared" si="2"/>
        <v>220459</v>
      </c>
      <c r="H30" s="14">
        <v>1</v>
      </c>
      <c r="I30" s="15">
        <f t="shared" si="3"/>
        <v>9</v>
      </c>
      <c r="J30" s="14">
        <f t="shared" si="4"/>
        <v>1</v>
      </c>
    </row>
    <row r="31" spans="1:10" x14ac:dyDescent="0.25">
      <c r="A31" s="12" t="s">
        <v>39</v>
      </c>
      <c r="B31" s="13">
        <v>6.3</v>
      </c>
      <c r="C31" s="13"/>
      <c r="D31" s="14">
        <f t="shared" si="0"/>
        <v>402634</v>
      </c>
      <c r="E31" s="14">
        <v>1</v>
      </c>
      <c r="F31" s="15">
        <f t="shared" si="1"/>
        <v>9</v>
      </c>
      <c r="G31" s="14">
        <f t="shared" si="2"/>
        <v>220460</v>
      </c>
      <c r="H31" s="14">
        <v>1</v>
      </c>
      <c r="I31" s="15">
        <f t="shared" si="3"/>
        <v>9</v>
      </c>
      <c r="J31" s="14">
        <f t="shared" si="4"/>
        <v>1</v>
      </c>
    </row>
    <row r="32" spans="1:10" x14ac:dyDescent="0.25">
      <c r="A32" s="12" t="s">
        <v>40</v>
      </c>
      <c r="B32" s="13">
        <v>6.3</v>
      </c>
      <c r="C32" s="13"/>
      <c r="D32" s="14">
        <f t="shared" si="0"/>
        <v>402634</v>
      </c>
      <c r="E32" s="14">
        <v>0</v>
      </c>
      <c r="F32" s="15">
        <f t="shared" si="1"/>
        <v>0</v>
      </c>
      <c r="G32" s="14">
        <f t="shared" si="2"/>
        <v>220462</v>
      </c>
      <c r="H32" s="14">
        <v>2</v>
      </c>
      <c r="I32" s="15">
        <f t="shared" si="3"/>
        <v>18</v>
      </c>
      <c r="J32" s="14" t="e">
        <f t="shared" si="4"/>
        <v>#DIV/0!</v>
      </c>
    </row>
    <row r="33" spans="1:10" x14ac:dyDescent="0.25">
      <c r="A33" s="12" t="s">
        <v>41</v>
      </c>
      <c r="B33" s="13"/>
      <c r="C33" s="13"/>
      <c r="D33" s="14"/>
      <c r="E33" s="15"/>
      <c r="F33" s="15">
        <f>SUM(F9:F32)</f>
        <v>333</v>
      </c>
      <c r="G33" s="16"/>
      <c r="H33" s="15"/>
      <c r="I33" s="15">
        <f>SUM(I9:I32)</f>
        <v>297</v>
      </c>
      <c r="J33" s="13"/>
    </row>
    <row r="34" spans="1:10" x14ac:dyDescent="0.25">
      <c r="D34" s="1"/>
      <c r="G34" s="1"/>
    </row>
    <row r="35" spans="1:10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35"/>
  <sheetViews>
    <sheetView tabSelected="1" topLeftCell="A2" workbookViewId="0">
      <selection activeCell="U33" sqref="U33"/>
    </sheetView>
  </sheetViews>
  <sheetFormatPr defaultRowHeight="15" x14ac:dyDescent="0.25"/>
  <cols>
    <col min="4" max="4" width="9.7109375" customWidth="1"/>
    <col min="7" max="7" width="9.85546875" customWidth="1"/>
  </cols>
  <sheetData>
    <row r="1" spans="1:21" x14ac:dyDescent="0.25">
      <c r="D1" s="1"/>
      <c r="G1" s="1" t="s">
        <v>0</v>
      </c>
    </row>
    <row r="2" spans="1:21" x14ac:dyDescent="0.25">
      <c r="D2" s="1"/>
      <c r="G2" s="2" t="s">
        <v>43</v>
      </c>
    </row>
    <row r="3" spans="1:21" ht="27" x14ac:dyDescent="0.35">
      <c r="D3" s="23" t="s">
        <v>1</v>
      </c>
      <c r="E3" s="23"/>
      <c r="F3" s="23"/>
      <c r="G3" s="1"/>
    </row>
    <row r="4" spans="1:21" x14ac:dyDescent="0.25">
      <c r="A4" s="3"/>
      <c r="B4" s="3"/>
      <c r="C4" s="3"/>
      <c r="D4" s="24" t="str">
        <f>'14'!D4:F4</f>
        <v xml:space="preserve">17 июня 2015г. </v>
      </c>
      <c r="E4" s="24"/>
      <c r="F4" s="24"/>
      <c r="G4" s="4"/>
      <c r="H4" s="3"/>
      <c r="I4" s="3"/>
    </row>
    <row r="5" spans="1:21" x14ac:dyDescent="0.25">
      <c r="A5" s="25" t="s">
        <v>2</v>
      </c>
      <c r="B5" s="26" t="s">
        <v>3</v>
      </c>
      <c r="C5" s="26" t="s">
        <v>4</v>
      </c>
      <c r="D5" s="27" t="s">
        <v>51</v>
      </c>
      <c r="E5" s="27"/>
      <c r="F5" s="27"/>
      <c r="G5" s="27"/>
      <c r="H5" s="27"/>
      <c r="I5" s="27"/>
      <c r="J5" s="20" t="s">
        <v>5</v>
      </c>
    </row>
    <row r="6" spans="1:21" x14ac:dyDescent="0.25">
      <c r="A6" s="25"/>
      <c r="B6" s="26"/>
      <c r="C6" s="26"/>
      <c r="D6" s="5" t="s">
        <v>6</v>
      </c>
      <c r="E6" s="6" t="s">
        <v>7</v>
      </c>
      <c r="F6" s="6">
        <v>12</v>
      </c>
      <c r="G6" s="7" t="s">
        <v>8</v>
      </c>
      <c r="H6" s="6" t="s">
        <v>9</v>
      </c>
      <c r="I6" s="6">
        <v>1200</v>
      </c>
      <c r="J6" s="21"/>
    </row>
    <row r="7" spans="1:21" ht="42.75" x14ac:dyDescent="0.25">
      <c r="A7" s="25"/>
      <c r="B7" s="8" t="s">
        <v>10</v>
      </c>
      <c r="C7" s="8" t="s">
        <v>11</v>
      </c>
      <c r="D7" s="9" t="s">
        <v>12</v>
      </c>
      <c r="E7" s="10" t="s">
        <v>13</v>
      </c>
      <c r="F7" s="11" t="s">
        <v>14</v>
      </c>
      <c r="G7" s="9" t="s">
        <v>12</v>
      </c>
      <c r="H7" s="10" t="s">
        <v>13</v>
      </c>
      <c r="I7" s="11" t="s">
        <v>15</v>
      </c>
      <c r="J7" s="22"/>
    </row>
    <row r="8" spans="1:21" x14ac:dyDescent="0.25">
      <c r="A8" s="12" t="s">
        <v>16</v>
      </c>
      <c r="B8" s="13">
        <v>6.3</v>
      </c>
      <c r="C8" s="13"/>
      <c r="D8" s="14">
        <v>715585</v>
      </c>
      <c r="E8" s="13"/>
      <c r="F8" s="13"/>
      <c r="G8" s="14">
        <v>388889</v>
      </c>
      <c r="H8" s="13"/>
      <c r="I8" s="13"/>
      <c r="J8" s="13"/>
      <c r="L8" s="19">
        <v>3</v>
      </c>
      <c r="M8" s="19">
        <v>14</v>
      </c>
      <c r="N8" s="19">
        <v>15</v>
      </c>
      <c r="O8" s="19">
        <v>19</v>
      </c>
      <c r="P8" s="19">
        <v>20</v>
      </c>
      <c r="Q8" s="19">
        <v>21</v>
      </c>
      <c r="R8" s="19">
        <v>25</v>
      </c>
      <c r="S8" s="19">
        <v>27</v>
      </c>
      <c r="T8" s="19">
        <v>31</v>
      </c>
      <c r="U8" s="19"/>
    </row>
    <row r="9" spans="1:21" x14ac:dyDescent="0.25">
      <c r="A9" s="12" t="s">
        <v>17</v>
      </c>
      <c r="B9" s="13">
        <v>6.3</v>
      </c>
      <c r="C9" s="13"/>
      <c r="D9" s="14">
        <f>D8+E9</f>
        <v>715593</v>
      </c>
      <c r="E9" s="14">
        <v>8</v>
      </c>
      <c r="F9" s="15">
        <f>E9*12</f>
        <v>96</v>
      </c>
      <c r="G9" s="14">
        <f>G8+H9</f>
        <v>388895</v>
      </c>
      <c r="H9" s="14">
        <v>6</v>
      </c>
      <c r="I9" s="15">
        <f>H9*12</f>
        <v>72</v>
      </c>
      <c r="J9" s="14">
        <f>I9/F9</f>
        <v>0.75</v>
      </c>
      <c r="L9" s="18">
        <f>'3'!F9</f>
        <v>72</v>
      </c>
      <c r="M9" s="18">
        <f>'14'!F9</f>
        <v>63</v>
      </c>
      <c r="N9" s="18">
        <f>'15'!F9</f>
        <v>60</v>
      </c>
      <c r="O9" s="18">
        <f>'19'!F9</f>
        <v>72</v>
      </c>
      <c r="P9" s="18">
        <f>'20'!F9</f>
        <v>45</v>
      </c>
      <c r="Q9" s="18">
        <f>'21'!F9</f>
        <v>84</v>
      </c>
      <c r="R9" s="18">
        <f>'25'!F9</f>
        <v>72</v>
      </c>
      <c r="S9" s="18">
        <f>'27'!F9</f>
        <v>27</v>
      </c>
      <c r="T9" s="18">
        <f>F9</f>
        <v>96</v>
      </c>
      <c r="U9" s="19">
        <f>SUM(L9:T9)</f>
        <v>591</v>
      </c>
    </row>
    <row r="10" spans="1:21" x14ac:dyDescent="0.25">
      <c r="A10" s="12" t="s">
        <v>18</v>
      </c>
      <c r="B10" s="13">
        <v>6.3</v>
      </c>
      <c r="C10" s="13"/>
      <c r="D10" s="14">
        <f t="shared" ref="D10:D32" si="0">D9+E10</f>
        <v>715604</v>
      </c>
      <c r="E10" s="14">
        <v>11</v>
      </c>
      <c r="F10" s="15">
        <f t="shared" ref="F10:F32" si="1">E10*12</f>
        <v>132</v>
      </c>
      <c r="G10" s="14">
        <f t="shared" ref="G10:G32" si="2">G9+H10</f>
        <v>388902</v>
      </c>
      <c r="H10" s="14">
        <v>7</v>
      </c>
      <c r="I10" s="15">
        <f t="shared" ref="I10:I32" si="3">H10*12</f>
        <v>84</v>
      </c>
      <c r="J10" s="14">
        <f t="shared" ref="J10:J32" si="4">I10/F10</f>
        <v>0.63636363636363635</v>
      </c>
      <c r="L10" s="18">
        <f>'3'!F10</f>
        <v>96</v>
      </c>
      <c r="M10" s="18">
        <f>'14'!F10</f>
        <v>72</v>
      </c>
      <c r="N10" s="18">
        <f>'15'!F10</f>
        <v>84</v>
      </c>
      <c r="O10" s="18">
        <f>'19'!F10</f>
        <v>108</v>
      </c>
      <c r="P10" s="18">
        <f>'20'!F10</f>
        <v>54</v>
      </c>
      <c r="Q10" s="18">
        <f>'21'!F10</f>
        <v>108</v>
      </c>
      <c r="R10" s="18">
        <f>'25'!F10</f>
        <v>72</v>
      </c>
      <c r="S10" s="18">
        <f>'27'!F10</f>
        <v>36</v>
      </c>
      <c r="T10" s="18">
        <f t="shared" ref="T10:T32" si="5">F10</f>
        <v>132</v>
      </c>
      <c r="U10" s="19">
        <f t="shared" ref="U10:U32" si="6">SUM(L10:T10)</f>
        <v>762</v>
      </c>
    </row>
    <row r="11" spans="1:21" x14ac:dyDescent="0.25">
      <c r="A11" s="12" t="s">
        <v>19</v>
      </c>
      <c r="B11" s="13">
        <v>6.2</v>
      </c>
      <c r="C11" s="13"/>
      <c r="D11" s="14">
        <f t="shared" si="0"/>
        <v>715612</v>
      </c>
      <c r="E11" s="14">
        <v>8</v>
      </c>
      <c r="F11" s="15">
        <f t="shared" si="1"/>
        <v>96</v>
      </c>
      <c r="G11" s="14">
        <f t="shared" si="2"/>
        <v>388907</v>
      </c>
      <c r="H11" s="14">
        <v>5</v>
      </c>
      <c r="I11" s="15">
        <f t="shared" si="3"/>
        <v>60</v>
      </c>
      <c r="J11" s="14">
        <f t="shared" si="4"/>
        <v>0.625</v>
      </c>
      <c r="L11" s="18">
        <f>'3'!F11</f>
        <v>96</v>
      </c>
      <c r="M11" s="18">
        <f>'14'!F11</f>
        <v>72</v>
      </c>
      <c r="N11" s="18">
        <f>'15'!F11</f>
        <v>72</v>
      </c>
      <c r="O11" s="18">
        <f>'19'!F11</f>
        <v>96</v>
      </c>
      <c r="P11" s="18">
        <f>'20'!F11</f>
        <v>54</v>
      </c>
      <c r="Q11" s="18">
        <f>'21'!F11</f>
        <v>120</v>
      </c>
      <c r="R11" s="18">
        <f>'25'!F11</f>
        <v>48</v>
      </c>
      <c r="S11" s="18">
        <f>'27'!F11</f>
        <v>27</v>
      </c>
      <c r="T11" s="18">
        <f t="shared" si="5"/>
        <v>96</v>
      </c>
      <c r="U11" s="19">
        <f t="shared" si="6"/>
        <v>681</v>
      </c>
    </row>
    <row r="12" spans="1:21" x14ac:dyDescent="0.25">
      <c r="A12" s="12" t="s">
        <v>20</v>
      </c>
      <c r="B12" s="13">
        <v>6.2</v>
      </c>
      <c r="C12" s="13"/>
      <c r="D12" s="14">
        <f t="shared" si="0"/>
        <v>715622</v>
      </c>
      <c r="E12" s="14">
        <v>10</v>
      </c>
      <c r="F12" s="15">
        <f t="shared" si="1"/>
        <v>120</v>
      </c>
      <c r="G12" s="14">
        <f t="shared" si="2"/>
        <v>388915</v>
      </c>
      <c r="H12" s="14">
        <v>8</v>
      </c>
      <c r="I12" s="15">
        <f t="shared" si="3"/>
        <v>96</v>
      </c>
      <c r="J12" s="14">
        <f t="shared" si="4"/>
        <v>0.8</v>
      </c>
      <c r="L12" s="18">
        <f>'3'!F12</f>
        <v>108</v>
      </c>
      <c r="M12" s="18">
        <f>'14'!F12</f>
        <v>81</v>
      </c>
      <c r="N12" s="18">
        <f>'15'!F12</f>
        <v>84</v>
      </c>
      <c r="O12" s="18">
        <f>'19'!F12</f>
        <v>108</v>
      </c>
      <c r="P12" s="18">
        <f>'20'!F12</f>
        <v>54</v>
      </c>
      <c r="Q12" s="18">
        <f>'21'!F12</f>
        <v>108</v>
      </c>
      <c r="R12" s="18">
        <f>'25'!F12</f>
        <v>84</v>
      </c>
      <c r="S12" s="18">
        <f>'27'!F12</f>
        <v>27</v>
      </c>
      <c r="T12" s="18">
        <f t="shared" si="5"/>
        <v>120</v>
      </c>
      <c r="U12" s="19">
        <f t="shared" si="6"/>
        <v>774</v>
      </c>
    </row>
    <row r="13" spans="1:21" x14ac:dyDescent="0.25">
      <c r="A13" s="12" t="s">
        <v>21</v>
      </c>
      <c r="B13" s="13">
        <v>6.1</v>
      </c>
      <c r="C13" s="13"/>
      <c r="D13" s="14">
        <f t="shared" si="0"/>
        <v>715648</v>
      </c>
      <c r="E13" s="14">
        <v>26</v>
      </c>
      <c r="F13" s="15">
        <f t="shared" si="1"/>
        <v>312</v>
      </c>
      <c r="G13" s="14">
        <f t="shared" si="2"/>
        <v>388924</v>
      </c>
      <c r="H13" s="14">
        <v>9</v>
      </c>
      <c r="I13" s="15">
        <f t="shared" si="3"/>
        <v>108</v>
      </c>
      <c r="J13" s="14">
        <f t="shared" si="4"/>
        <v>0.34615384615384615</v>
      </c>
      <c r="L13" s="18">
        <f>'3'!F13</f>
        <v>108</v>
      </c>
      <c r="M13" s="18">
        <f>'14'!F13</f>
        <v>90</v>
      </c>
      <c r="N13" s="18">
        <f>'15'!F13</f>
        <v>132</v>
      </c>
      <c r="O13" s="18">
        <f>'19'!F13</f>
        <v>120</v>
      </c>
      <c r="P13" s="18">
        <f>'20'!F13</f>
        <v>72</v>
      </c>
      <c r="Q13" s="18">
        <f>'21'!F13</f>
        <v>132</v>
      </c>
      <c r="R13" s="18">
        <f>'25'!F13</f>
        <v>300</v>
      </c>
      <c r="S13" s="18">
        <f>'27'!F13</f>
        <v>18</v>
      </c>
      <c r="T13" s="18">
        <f t="shared" si="5"/>
        <v>312</v>
      </c>
      <c r="U13" s="19">
        <f t="shared" si="6"/>
        <v>1284</v>
      </c>
    </row>
    <row r="14" spans="1:21" x14ac:dyDescent="0.25">
      <c r="A14" s="12" t="s">
        <v>22</v>
      </c>
      <c r="B14" s="13">
        <v>6.1</v>
      </c>
      <c r="C14" s="13"/>
      <c r="D14" s="14">
        <f t="shared" si="0"/>
        <v>715680</v>
      </c>
      <c r="E14" s="14">
        <v>32</v>
      </c>
      <c r="F14" s="15">
        <f t="shared" si="1"/>
        <v>384</v>
      </c>
      <c r="G14" s="14">
        <f t="shared" si="2"/>
        <v>388934</v>
      </c>
      <c r="H14" s="14">
        <v>10</v>
      </c>
      <c r="I14" s="15">
        <f t="shared" si="3"/>
        <v>120</v>
      </c>
      <c r="J14" s="14">
        <f t="shared" si="4"/>
        <v>0.3125</v>
      </c>
      <c r="L14" s="18">
        <f>'3'!F14</f>
        <v>156</v>
      </c>
      <c r="M14" s="18">
        <f>'14'!F14</f>
        <v>144</v>
      </c>
      <c r="N14" s="18">
        <f>'15'!F14</f>
        <v>144</v>
      </c>
      <c r="O14" s="18">
        <f>'19'!F14</f>
        <v>168</v>
      </c>
      <c r="P14" s="18">
        <f>'20'!F14</f>
        <v>117</v>
      </c>
      <c r="Q14" s="18">
        <f>'21'!F14</f>
        <v>192</v>
      </c>
      <c r="R14" s="18">
        <f>'25'!F14</f>
        <v>348</v>
      </c>
      <c r="S14" s="18">
        <f>'27'!F14</f>
        <v>18</v>
      </c>
      <c r="T14" s="18">
        <f t="shared" si="5"/>
        <v>384</v>
      </c>
      <c r="U14" s="19">
        <f t="shared" si="6"/>
        <v>1671</v>
      </c>
    </row>
    <row r="15" spans="1:21" x14ac:dyDescent="0.25">
      <c r="A15" s="12" t="s">
        <v>23</v>
      </c>
      <c r="B15" s="13">
        <v>6.1</v>
      </c>
      <c r="C15" s="13"/>
      <c r="D15" s="14">
        <f t="shared" si="0"/>
        <v>715704</v>
      </c>
      <c r="E15" s="14">
        <v>24</v>
      </c>
      <c r="F15" s="15">
        <f t="shared" si="1"/>
        <v>288</v>
      </c>
      <c r="G15" s="14">
        <f t="shared" si="2"/>
        <v>388941</v>
      </c>
      <c r="H15" s="14">
        <v>7</v>
      </c>
      <c r="I15" s="15">
        <f t="shared" si="3"/>
        <v>84</v>
      </c>
      <c r="J15" s="14">
        <f t="shared" si="4"/>
        <v>0.29166666666666669</v>
      </c>
      <c r="L15" s="18">
        <f>'3'!F15</f>
        <v>132</v>
      </c>
      <c r="M15" s="18">
        <f>'14'!F15</f>
        <v>135</v>
      </c>
      <c r="N15" s="18">
        <f>'15'!F15</f>
        <v>120</v>
      </c>
      <c r="O15" s="18">
        <f>'19'!F15</f>
        <v>144</v>
      </c>
      <c r="P15" s="18">
        <f>'20'!F15</f>
        <v>126</v>
      </c>
      <c r="Q15" s="18">
        <f>'21'!F15</f>
        <v>228</v>
      </c>
      <c r="R15" s="18">
        <f>'25'!F15</f>
        <v>252</v>
      </c>
      <c r="S15" s="18">
        <f>'27'!F15</f>
        <v>9</v>
      </c>
      <c r="T15" s="18">
        <f t="shared" si="5"/>
        <v>288</v>
      </c>
      <c r="U15" s="19">
        <f t="shared" si="6"/>
        <v>1434</v>
      </c>
    </row>
    <row r="16" spans="1:21" x14ac:dyDescent="0.25">
      <c r="A16" s="12" t="s">
        <v>24</v>
      </c>
      <c r="B16" s="13">
        <v>6.1</v>
      </c>
      <c r="C16" s="13"/>
      <c r="D16" s="14">
        <f t="shared" si="0"/>
        <v>715738</v>
      </c>
      <c r="E16" s="14">
        <v>34</v>
      </c>
      <c r="F16" s="15">
        <f t="shared" si="1"/>
        <v>408</v>
      </c>
      <c r="G16" s="14">
        <f t="shared" si="2"/>
        <v>388951</v>
      </c>
      <c r="H16" s="14">
        <v>10</v>
      </c>
      <c r="I16" s="15">
        <f t="shared" si="3"/>
        <v>120</v>
      </c>
      <c r="J16" s="14">
        <f t="shared" si="4"/>
        <v>0.29411764705882354</v>
      </c>
      <c r="L16" s="18">
        <f>'3'!F16</f>
        <v>132</v>
      </c>
      <c r="M16" s="18">
        <f>'14'!F16</f>
        <v>135</v>
      </c>
      <c r="N16" s="18">
        <f>'15'!F16</f>
        <v>132</v>
      </c>
      <c r="O16" s="18">
        <f>'19'!F16</f>
        <v>156</v>
      </c>
      <c r="P16" s="18">
        <f>'20'!F16</f>
        <v>153</v>
      </c>
      <c r="Q16" s="18">
        <f>'21'!F16</f>
        <v>276</v>
      </c>
      <c r="R16" s="18">
        <f>'25'!F16</f>
        <v>324</v>
      </c>
      <c r="S16" s="18">
        <f>'27'!F16</f>
        <v>9</v>
      </c>
      <c r="T16" s="18">
        <f t="shared" si="5"/>
        <v>408</v>
      </c>
      <c r="U16" s="19">
        <f t="shared" si="6"/>
        <v>1725</v>
      </c>
    </row>
    <row r="17" spans="1:22" x14ac:dyDescent="0.25">
      <c r="A17" s="12" t="s">
        <v>25</v>
      </c>
      <c r="B17" s="13">
        <v>6.1</v>
      </c>
      <c r="C17" s="13"/>
      <c r="D17" s="14">
        <f t="shared" si="0"/>
        <v>715765</v>
      </c>
      <c r="E17" s="14">
        <v>27</v>
      </c>
      <c r="F17" s="15">
        <f t="shared" si="1"/>
        <v>324</v>
      </c>
      <c r="G17" s="14">
        <f t="shared" si="2"/>
        <v>388960</v>
      </c>
      <c r="H17" s="14">
        <v>9</v>
      </c>
      <c r="I17" s="15">
        <f t="shared" si="3"/>
        <v>108</v>
      </c>
      <c r="J17" s="14">
        <f t="shared" si="4"/>
        <v>0.33333333333333331</v>
      </c>
      <c r="L17" s="18">
        <f>'3'!F17</f>
        <v>108</v>
      </c>
      <c r="M17" s="18">
        <f>'14'!F17</f>
        <v>117</v>
      </c>
      <c r="N17" s="18">
        <f>'15'!F17</f>
        <v>108</v>
      </c>
      <c r="O17" s="18">
        <f>'19'!F17</f>
        <v>144</v>
      </c>
      <c r="P17" s="18">
        <f>'20'!F17</f>
        <v>153</v>
      </c>
      <c r="Q17" s="18">
        <f>'21'!F17</f>
        <v>264</v>
      </c>
      <c r="R17" s="18">
        <f>'25'!F17</f>
        <v>156</v>
      </c>
      <c r="S17" s="18">
        <f>'27'!F17</f>
        <v>9</v>
      </c>
      <c r="T17" s="18">
        <f t="shared" si="5"/>
        <v>324</v>
      </c>
      <c r="U17" s="19">
        <f t="shared" si="6"/>
        <v>1383</v>
      </c>
      <c r="V17" s="19"/>
    </row>
    <row r="18" spans="1:22" x14ac:dyDescent="0.25">
      <c r="A18" s="12" t="s">
        <v>26</v>
      </c>
      <c r="B18" s="13">
        <v>6.1</v>
      </c>
      <c r="C18" s="13"/>
      <c r="D18" s="14">
        <f t="shared" si="0"/>
        <v>715800</v>
      </c>
      <c r="E18" s="14">
        <v>35</v>
      </c>
      <c r="F18" s="15">
        <f t="shared" si="1"/>
        <v>420</v>
      </c>
      <c r="G18" s="14">
        <f t="shared" si="2"/>
        <v>388971</v>
      </c>
      <c r="H18" s="14">
        <v>11</v>
      </c>
      <c r="I18" s="15">
        <f t="shared" si="3"/>
        <v>132</v>
      </c>
      <c r="J18" s="14">
        <f t="shared" si="4"/>
        <v>0.31428571428571428</v>
      </c>
      <c r="L18" s="18">
        <f>'3'!F18</f>
        <v>168</v>
      </c>
      <c r="M18" s="18">
        <f>'14'!F18</f>
        <v>153</v>
      </c>
      <c r="N18" s="18">
        <f>'15'!F18</f>
        <v>180</v>
      </c>
      <c r="O18" s="18">
        <f>'19'!F18</f>
        <v>180</v>
      </c>
      <c r="P18" s="18">
        <f>'20'!F18</f>
        <v>216</v>
      </c>
      <c r="Q18" s="18">
        <f>'21'!F18</f>
        <v>360</v>
      </c>
      <c r="R18" s="18">
        <f>'25'!F18</f>
        <v>348</v>
      </c>
      <c r="S18" s="18">
        <f>'27'!F18</f>
        <v>18</v>
      </c>
      <c r="T18" s="18">
        <f t="shared" si="5"/>
        <v>420</v>
      </c>
      <c r="U18" s="19">
        <f t="shared" si="6"/>
        <v>2043</v>
      </c>
    </row>
    <row r="19" spans="1:22" x14ac:dyDescent="0.25">
      <c r="A19" s="12" t="s">
        <v>27</v>
      </c>
      <c r="B19" s="13">
        <v>6.1</v>
      </c>
      <c r="C19" s="13"/>
      <c r="D19" s="14">
        <f t="shared" si="0"/>
        <v>715823</v>
      </c>
      <c r="E19" s="14">
        <v>23</v>
      </c>
      <c r="F19" s="15">
        <f t="shared" si="1"/>
        <v>276</v>
      </c>
      <c r="G19" s="14">
        <f t="shared" si="2"/>
        <v>388978</v>
      </c>
      <c r="H19" s="14">
        <v>7</v>
      </c>
      <c r="I19" s="15">
        <f t="shared" si="3"/>
        <v>84</v>
      </c>
      <c r="J19" s="14">
        <f t="shared" si="4"/>
        <v>0.30434782608695654</v>
      </c>
      <c r="L19" s="18">
        <f>'3'!F19</f>
        <v>108</v>
      </c>
      <c r="M19" s="18">
        <f>'14'!F19</f>
        <v>99</v>
      </c>
      <c r="N19" s="18">
        <f>'15'!F19</f>
        <v>108</v>
      </c>
      <c r="O19" s="18">
        <f>'19'!F19</f>
        <v>120</v>
      </c>
      <c r="P19" s="18">
        <f>'20'!F19</f>
        <v>135</v>
      </c>
      <c r="Q19" s="18">
        <f>'21'!F19</f>
        <v>216</v>
      </c>
      <c r="R19" s="18">
        <f>'25'!F19</f>
        <v>240</v>
      </c>
      <c r="S19" s="18">
        <f>'27'!F19</f>
        <v>9</v>
      </c>
      <c r="T19" s="18">
        <f t="shared" si="5"/>
        <v>276</v>
      </c>
      <c r="U19" s="19">
        <f t="shared" si="6"/>
        <v>1311</v>
      </c>
    </row>
    <row r="20" spans="1:22" x14ac:dyDescent="0.25">
      <c r="A20" s="12" t="s">
        <v>28</v>
      </c>
      <c r="B20" s="13">
        <v>6.2</v>
      </c>
      <c r="C20" s="13"/>
      <c r="D20" s="14">
        <f t="shared" si="0"/>
        <v>715854</v>
      </c>
      <c r="E20" s="14">
        <v>31</v>
      </c>
      <c r="F20" s="15">
        <f t="shared" si="1"/>
        <v>372</v>
      </c>
      <c r="G20" s="14">
        <f t="shared" si="2"/>
        <v>388987</v>
      </c>
      <c r="H20" s="14">
        <v>9</v>
      </c>
      <c r="I20" s="15">
        <f t="shared" si="3"/>
        <v>108</v>
      </c>
      <c r="J20" s="14">
        <f t="shared" si="4"/>
        <v>0.29032258064516131</v>
      </c>
      <c r="L20" s="18">
        <f>'3'!F20</f>
        <v>156</v>
      </c>
      <c r="M20" s="18">
        <f>'14'!F20</f>
        <v>117</v>
      </c>
      <c r="N20" s="18">
        <f>'15'!F20</f>
        <v>108</v>
      </c>
      <c r="O20" s="18">
        <f>'19'!F20</f>
        <v>144</v>
      </c>
      <c r="P20" s="18">
        <f>'20'!F20</f>
        <v>171</v>
      </c>
      <c r="Q20" s="18">
        <f>'21'!F20</f>
        <v>300</v>
      </c>
      <c r="R20" s="18">
        <f>'25'!F20</f>
        <v>300</v>
      </c>
      <c r="S20" s="18">
        <f>'27'!F20</f>
        <v>9</v>
      </c>
      <c r="T20" s="18">
        <f t="shared" si="5"/>
        <v>372</v>
      </c>
      <c r="U20" s="19">
        <f t="shared" si="6"/>
        <v>1677</v>
      </c>
    </row>
    <row r="21" spans="1:22" x14ac:dyDescent="0.25">
      <c r="A21" s="12" t="s">
        <v>29</v>
      </c>
      <c r="B21" s="13">
        <v>6.1</v>
      </c>
      <c r="C21" s="13"/>
      <c r="D21" s="14">
        <f t="shared" si="0"/>
        <v>715887</v>
      </c>
      <c r="E21" s="14">
        <v>33</v>
      </c>
      <c r="F21" s="15">
        <f t="shared" si="1"/>
        <v>396</v>
      </c>
      <c r="G21" s="14">
        <f t="shared" si="2"/>
        <v>388998</v>
      </c>
      <c r="H21" s="14">
        <v>11</v>
      </c>
      <c r="I21" s="15">
        <f t="shared" si="3"/>
        <v>132</v>
      </c>
      <c r="J21" s="14">
        <f t="shared" si="4"/>
        <v>0.33333333333333331</v>
      </c>
      <c r="L21" s="18">
        <f>'3'!F21</f>
        <v>180</v>
      </c>
      <c r="M21" s="18">
        <f>'14'!F21</f>
        <v>135</v>
      </c>
      <c r="N21" s="18">
        <f>'15'!F21</f>
        <v>120</v>
      </c>
      <c r="O21" s="18">
        <f>'19'!F21</f>
        <v>180</v>
      </c>
      <c r="P21" s="18">
        <f>'20'!F21</f>
        <v>189</v>
      </c>
      <c r="Q21" s="18">
        <f>'21'!F21</f>
        <v>348</v>
      </c>
      <c r="R21" s="18">
        <f>'25'!F21</f>
        <v>288</v>
      </c>
      <c r="S21" s="18">
        <f>'27'!F21</f>
        <v>18</v>
      </c>
      <c r="T21" s="18">
        <f t="shared" si="5"/>
        <v>396</v>
      </c>
      <c r="U21" s="19">
        <f t="shared" si="6"/>
        <v>1854</v>
      </c>
    </row>
    <row r="22" spans="1:22" x14ac:dyDescent="0.25">
      <c r="A22" s="12" t="s">
        <v>30</v>
      </c>
      <c r="B22" s="13">
        <v>6.2</v>
      </c>
      <c r="C22" s="13"/>
      <c r="D22" s="14">
        <f t="shared" si="0"/>
        <v>715911</v>
      </c>
      <c r="E22" s="14">
        <v>24</v>
      </c>
      <c r="F22" s="15">
        <f t="shared" si="1"/>
        <v>288</v>
      </c>
      <c r="G22" s="14">
        <f t="shared" si="2"/>
        <v>389006</v>
      </c>
      <c r="H22" s="14">
        <v>8</v>
      </c>
      <c r="I22" s="15">
        <f t="shared" si="3"/>
        <v>96</v>
      </c>
      <c r="J22" s="14">
        <f t="shared" si="4"/>
        <v>0.33333333333333331</v>
      </c>
      <c r="L22" s="18">
        <f>'3'!F22</f>
        <v>132</v>
      </c>
      <c r="M22" s="18">
        <f>'14'!F22</f>
        <v>99</v>
      </c>
      <c r="N22" s="18">
        <f>'15'!F22</f>
        <v>72</v>
      </c>
      <c r="O22" s="18">
        <f>'19'!F22</f>
        <v>144</v>
      </c>
      <c r="P22" s="18">
        <f>'20'!F22</f>
        <v>144</v>
      </c>
      <c r="Q22" s="18">
        <f>'21'!F22</f>
        <v>204</v>
      </c>
      <c r="R22" s="18">
        <f>'25'!F22</f>
        <v>252</v>
      </c>
      <c r="S22" s="18">
        <f>'27'!F22</f>
        <v>18</v>
      </c>
      <c r="T22" s="18">
        <f t="shared" si="5"/>
        <v>288</v>
      </c>
      <c r="U22" s="19">
        <f t="shared" si="6"/>
        <v>1353</v>
      </c>
    </row>
    <row r="23" spans="1:22" x14ac:dyDescent="0.25">
      <c r="A23" s="12" t="s">
        <v>31</v>
      </c>
      <c r="B23" s="13">
        <v>6.2</v>
      </c>
      <c r="C23" s="13"/>
      <c r="D23" s="14">
        <f t="shared" si="0"/>
        <v>715927</v>
      </c>
      <c r="E23" s="14">
        <v>16</v>
      </c>
      <c r="F23" s="15">
        <f t="shared" si="1"/>
        <v>192</v>
      </c>
      <c r="G23" s="14">
        <f t="shared" si="2"/>
        <v>389008</v>
      </c>
      <c r="H23" s="14">
        <v>2</v>
      </c>
      <c r="I23" s="15">
        <f t="shared" si="3"/>
        <v>24</v>
      </c>
      <c r="J23" s="14">
        <f t="shared" si="4"/>
        <v>0.125</v>
      </c>
      <c r="L23" s="18">
        <f>'3'!F23</f>
        <v>108</v>
      </c>
      <c r="M23" s="18">
        <f>'14'!F23</f>
        <v>72</v>
      </c>
      <c r="N23" s="18">
        <f>'15'!F23</f>
        <v>60</v>
      </c>
      <c r="O23" s="18">
        <f>'19'!F23</f>
        <v>108</v>
      </c>
      <c r="P23" s="18">
        <f>'20'!F23</f>
        <v>117</v>
      </c>
      <c r="Q23" s="18">
        <f>'21'!F23</f>
        <v>216</v>
      </c>
      <c r="R23" s="18">
        <f>'25'!F23</f>
        <v>204</v>
      </c>
      <c r="S23" s="18">
        <f>'27'!F23</f>
        <v>9</v>
      </c>
      <c r="T23" s="18">
        <f t="shared" si="5"/>
        <v>192</v>
      </c>
      <c r="U23" s="19">
        <f t="shared" si="6"/>
        <v>1086</v>
      </c>
    </row>
    <row r="24" spans="1:22" x14ac:dyDescent="0.25">
      <c r="A24" s="12" t="s">
        <v>32</v>
      </c>
      <c r="B24" s="13">
        <v>6.2</v>
      </c>
      <c r="C24" s="13"/>
      <c r="D24" s="14">
        <f t="shared" si="0"/>
        <v>715944</v>
      </c>
      <c r="E24" s="14">
        <v>17</v>
      </c>
      <c r="F24" s="15">
        <f t="shared" si="1"/>
        <v>204</v>
      </c>
      <c r="G24" s="14">
        <f t="shared" si="2"/>
        <v>389017</v>
      </c>
      <c r="H24" s="14">
        <v>9</v>
      </c>
      <c r="I24" s="15">
        <f t="shared" si="3"/>
        <v>108</v>
      </c>
      <c r="J24" s="14">
        <f t="shared" si="4"/>
        <v>0.52941176470588236</v>
      </c>
      <c r="L24" s="18">
        <f>'3'!F24</f>
        <v>120</v>
      </c>
      <c r="M24" s="18">
        <f>'14'!F24</f>
        <v>90</v>
      </c>
      <c r="N24" s="18">
        <f>'15'!F24</f>
        <v>72</v>
      </c>
      <c r="O24" s="18">
        <f>'19'!F24</f>
        <v>108</v>
      </c>
      <c r="P24" s="18">
        <f>'20'!F24</f>
        <v>135</v>
      </c>
      <c r="Q24" s="18">
        <f>'21'!F24</f>
        <v>276</v>
      </c>
      <c r="R24" s="18">
        <f>'25'!F24</f>
        <v>144</v>
      </c>
      <c r="S24" s="18">
        <f>'27'!F24</f>
        <v>9</v>
      </c>
      <c r="T24" s="18">
        <f t="shared" si="5"/>
        <v>204</v>
      </c>
      <c r="U24" s="19">
        <f t="shared" si="6"/>
        <v>1158</v>
      </c>
    </row>
    <row r="25" spans="1:22" x14ac:dyDescent="0.25">
      <c r="A25" s="12" t="s">
        <v>33</v>
      </c>
      <c r="B25" s="13">
        <v>6.2</v>
      </c>
      <c r="C25" s="13"/>
      <c r="D25" s="14">
        <f t="shared" si="0"/>
        <v>715963</v>
      </c>
      <c r="E25" s="14">
        <v>19</v>
      </c>
      <c r="F25" s="15">
        <f t="shared" si="1"/>
        <v>228</v>
      </c>
      <c r="G25" s="14">
        <f t="shared" si="2"/>
        <v>389024</v>
      </c>
      <c r="H25" s="14">
        <v>7</v>
      </c>
      <c r="I25" s="15">
        <f t="shared" si="3"/>
        <v>84</v>
      </c>
      <c r="J25" s="14">
        <f t="shared" si="4"/>
        <v>0.36842105263157893</v>
      </c>
      <c r="L25" s="18">
        <f>'3'!F25</f>
        <v>132</v>
      </c>
      <c r="M25" s="18">
        <f>'14'!F25</f>
        <v>99</v>
      </c>
      <c r="N25" s="18">
        <f>'15'!F25</f>
        <v>84</v>
      </c>
      <c r="O25" s="18">
        <f>'19'!F25</f>
        <v>132</v>
      </c>
      <c r="P25" s="18">
        <f>'20'!F25</f>
        <v>144</v>
      </c>
      <c r="Q25" s="18">
        <f>'21'!F25</f>
        <v>264</v>
      </c>
      <c r="R25" s="18">
        <f>'25'!F25</f>
        <v>120</v>
      </c>
      <c r="S25" s="18">
        <f>'27'!F25</f>
        <v>9</v>
      </c>
      <c r="T25" s="18">
        <f t="shared" si="5"/>
        <v>228</v>
      </c>
      <c r="U25" s="19">
        <f t="shared" si="6"/>
        <v>1212</v>
      </c>
    </row>
    <row r="26" spans="1:22" x14ac:dyDescent="0.25">
      <c r="A26" s="12" t="s">
        <v>34</v>
      </c>
      <c r="B26" s="13">
        <v>6.2</v>
      </c>
      <c r="C26" s="13"/>
      <c r="D26" s="14">
        <f t="shared" si="0"/>
        <v>715980</v>
      </c>
      <c r="E26" s="14">
        <v>17</v>
      </c>
      <c r="F26" s="15">
        <f t="shared" si="1"/>
        <v>204</v>
      </c>
      <c r="G26" s="14">
        <f t="shared" si="2"/>
        <v>389031</v>
      </c>
      <c r="H26" s="14">
        <v>7</v>
      </c>
      <c r="I26" s="15">
        <f t="shared" si="3"/>
        <v>84</v>
      </c>
      <c r="J26" s="14">
        <f t="shared" si="4"/>
        <v>0.41176470588235292</v>
      </c>
      <c r="L26" s="18">
        <f>'3'!F26</f>
        <v>120</v>
      </c>
      <c r="M26" s="18">
        <f>'14'!F26</f>
        <v>72</v>
      </c>
      <c r="N26" s="18">
        <f>'15'!F26</f>
        <v>144</v>
      </c>
      <c r="O26" s="18">
        <f>'19'!F26</f>
        <v>96</v>
      </c>
      <c r="P26" s="18">
        <f>'20'!F26</f>
        <v>99</v>
      </c>
      <c r="Q26" s="18">
        <f>'21'!F26</f>
        <v>204</v>
      </c>
      <c r="R26" s="18">
        <f>'25'!F26</f>
        <v>96</v>
      </c>
      <c r="S26" s="18">
        <f>'27'!F26</f>
        <v>9</v>
      </c>
      <c r="T26" s="18">
        <f t="shared" si="5"/>
        <v>204</v>
      </c>
      <c r="U26" s="19">
        <f t="shared" si="6"/>
        <v>1044</v>
      </c>
    </row>
    <row r="27" spans="1:22" x14ac:dyDescent="0.25">
      <c r="A27" s="12" t="s">
        <v>35</v>
      </c>
      <c r="B27" s="13">
        <v>6.1</v>
      </c>
      <c r="C27" s="13"/>
      <c r="D27" s="14">
        <f t="shared" si="0"/>
        <v>715992</v>
      </c>
      <c r="E27" s="14">
        <v>12</v>
      </c>
      <c r="F27" s="15">
        <f t="shared" si="1"/>
        <v>144</v>
      </c>
      <c r="G27" s="14">
        <f t="shared" si="2"/>
        <v>389037</v>
      </c>
      <c r="H27" s="14">
        <v>6</v>
      </c>
      <c r="I27" s="15">
        <f t="shared" si="3"/>
        <v>72</v>
      </c>
      <c r="J27" s="14">
        <f t="shared" si="4"/>
        <v>0.5</v>
      </c>
      <c r="L27" s="18">
        <f>'3'!F27</f>
        <v>120</v>
      </c>
      <c r="M27" s="18">
        <f>'14'!F27</f>
        <v>72</v>
      </c>
      <c r="N27" s="18">
        <f>'15'!F27</f>
        <v>132</v>
      </c>
      <c r="O27" s="18">
        <f>'19'!F27</f>
        <v>84</v>
      </c>
      <c r="P27" s="18">
        <f>'20'!F27</f>
        <v>63</v>
      </c>
      <c r="Q27" s="18">
        <f>'21'!F27</f>
        <v>108</v>
      </c>
      <c r="R27" s="18">
        <f>'25'!F27</f>
        <v>120</v>
      </c>
      <c r="S27" s="18">
        <f>'27'!F27</f>
        <v>9</v>
      </c>
      <c r="T27" s="18">
        <f t="shared" si="5"/>
        <v>144</v>
      </c>
      <c r="U27" s="19">
        <f t="shared" si="6"/>
        <v>852</v>
      </c>
    </row>
    <row r="28" spans="1:22" x14ac:dyDescent="0.25">
      <c r="A28" s="12" t="s">
        <v>36</v>
      </c>
      <c r="B28" s="13">
        <v>6.2</v>
      </c>
      <c r="C28" s="13"/>
      <c r="D28" s="14">
        <f t="shared" si="0"/>
        <v>715999</v>
      </c>
      <c r="E28" s="14">
        <v>7</v>
      </c>
      <c r="F28" s="15">
        <f t="shared" si="1"/>
        <v>84</v>
      </c>
      <c r="G28" s="14">
        <f t="shared" si="2"/>
        <v>389044</v>
      </c>
      <c r="H28" s="14">
        <v>7</v>
      </c>
      <c r="I28" s="15">
        <f t="shared" si="3"/>
        <v>84</v>
      </c>
      <c r="J28" s="14">
        <f t="shared" si="4"/>
        <v>1</v>
      </c>
      <c r="L28" s="18">
        <f>'3'!F28</f>
        <v>96</v>
      </c>
      <c r="M28" s="18">
        <f>'14'!F28</f>
        <v>63</v>
      </c>
      <c r="N28" s="18">
        <f>'15'!F28</f>
        <v>132</v>
      </c>
      <c r="O28" s="18">
        <f>'19'!F28</f>
        <v>96</v>
      </c>
      <c r="P28" s="18">
        <f>'20'!F28</f>
        <v>54</v>
      </c>
      <c r="Q28" s="18">
        <f>'21'!F28</f>
        <v>108</v>
      </c>
      <c r="R28" s="18">
        <f>'25'!F28</f>
        <v>120</v>
      </c>
      <c r="S28" s="18">
        <f>'27'!F28</f>
        <v>9</v>
      </c>
      <c r="T28" s="18">
        <f t="shared" si="5"/>
        <v>84</v>
      </c>
      <c r="U28" s="19">
        <f t="shared" si="6"/>
        <v>762</v>
      </c>
    </row>
    <row r="29" spans="1:22" x14ac:dyDescent="0.25">
      <c r="A29" s="12" t="s">
        <v>37</v>
      </c>
      <c r="B29" s="13">
        <v>6.3</v>
      </c>
      <c r="C29" s="13"/>
      <c r="D29" s="14">
        <f t="shared" si="0"/>
        <v>716007</v>
      </c>
      <c r="E29" s="14">
        <v>8</v>
      </c>
      <c r="F29" s="15">
        <f t="shared" si="1"/>
        <v>96</v>
      </c>
      <c r="G29" s="14">
        <f t="shared" si="2"/>
        <v>389050</v>
      </c>
      <c r="H29" s="14">
        <v>6</v>
      </c>
      <c r="I29" s="15">
        <f t="shared" si="3"/>
        <v>72</v>
      </c>
      <c r="J29" s="14">
        <f t="shared" si="4"/>
        <v>0.75</v>
      </c>
      <c r="L29" s="18">
        <f>'3'!F29</f>
        <v>108</v>
      </c>
      <c r="M29" s="18">
        <f>'14'!F29</f>
        <v>81</v>
      </c>
      <c r="N29" s="18">
        <f>'15'!F29</f>
        <v>120</v>
      </c>
      <c r="O29" s="18">
        <f>'19'!F29</f>
        <v>96</v>
      </c>
      <c r="P29" s="18">
        <f>'20'!F29</f>
        <v>63</v>
      </c>
      <c r="Q29" s="18">
        <f>'21'!F29</f>
        <v>108</v>
      </c>
      <c r="R29" s="18">
        <f>'25'!F29</f>
        <v>108</v>
      </c>
      <c r="S29" s="18">
        <f>'27'!F29</f>
        <v>9</v>
      </c>
      <c r="T29" s="18">
        <f t="shared" si="5"/>
        <v>96</v>
      </c>
      <c r="U29" s="19">
        <f t="shared" si="6"/>
        <v>789</v>
      </c>
    </row>
    <row r="30" spans="1:22" x14ac:dyDescent="0.25">
      <c r="A30" s="12" t="s">
        <v>38</v>
      </c>
      <c r="B30" s="13">
        <v>6.3</v>
      </c>
      <c r="C30" s="13"/>
      <c r="D30" s="14">
        <f t="shared" si="0"/>
        <v>716015</v>
      </c>
      <c r="E30" s="14">
        <v>8</v>
      </c>
      <c r="F30" s="15">
        <f t="shared" si="1"/>
        <v>96</v>
      </c>
      <c r="G30" s="14">
        <f t="shared" si="2"/>
        <v>389057</v>
      </c>
      <c r="H30" s="14">
        <v>7</v>
      </c>
      <c r="I30" s="15">
        <f t="shared" si="3"/>
        <v>84</v>
      </c>
      <c r="J30" s="14">
        <f t="shared" si="4"/>
        <v>0.875</v>
      </c>
      <c r="L30" s="18">
        <f>'3'!F30</f>
        <v>96</v>
      </c>
      <c r="M30" s="18">
        <f>'14'!F30</f>
        <v>72</v>
      </c>
      <c r="N30" s="18">
        <f>'15'!F30</f>
        <v>144</v>
      </c>
      <c r="O30" s="18">
        <f>'19'!F30</f>
        <v>84</v>
      </c>
      <c r="P30" s="18">
        <f>'20'!F30</f>
        <v>54</v>
      </c>
      <c r="Q30" s="18">
        <f>'21'!F30</f>
        <v>96</v>
      </c>
      <c r="R30" s="18">
        <f>'25'!F30</f>
        <v>108</v>
      </c>
      <c r="S30" s="18">
        <f>'27'!F30</f>
        <v>9</v>
      </c>
      <c r="T30" s="18">
        <f t="shared" si="5"/>
        <v>96</v>
      </c>
      <c r="U30" s="19">
        <f t="shared" si="6"/>
        <v>759</v>
      </c>
    </row>
    <row r="31" spans="1:22" x14ac:dyDescent="0.25">
      <c r="A31" s="12" t="s">
        <v>39</v>
      </c>
      <c r="B31" s="13">
        <v>6.3</v>
      </c>
      <c r="C31" s="13"/>
      <c r="D31" s="14">
        <f t="shared" si="0"/>
        <v>716023</v>
      </c>
      <c r="E31" s="14">
        <v>8</v>
      </c>
      <c r="F31" s="15">
        <f t="shared" si="1"/>
        <v>96</v>
      </c>
      <c r="G31" s="14">
        <f t="shared" si="2"/>
        <v>389064</v>
      </c>
      <c r="H31" s="14">
        <v>7</v>
      </c>
      <c r="I31" s="15">
        <f t="shared" si="3"/>
        <v>84</v>
      </c>
      <c r="J31" s="14">
        <f t="shared" si="4"/>
        <v>0.875</v>
      </c>
      <c r="L31" s="18">
        <f>'3'!F31</f>
        <v>96</v>
      </c>
      <c r="M31" s="18">
        <f>'14'!F31</f>
        <v>72</v>
      </c>
      <c r="N31" s="18">
        <f>'15'!F31</f>
        <v>120</v>
      </c>
      <c r="O31" s="18">
        <f>'19'!F31</f>
        <v>60</v>
      </c>
      <c r="P31" s="18">
        <f>'20'!F31</f>
        <v>54</v>
      </c>
      <c r="Q31" s="18">
        <f>'21'!F31</f>
        <v>96</v>
      </c>
      <c r="R31" s="18">
        <f>'25'!F31</f>
        <v>96</v>
      </c>
      <c r="S31" s="18">
        <f>'27'!F31</f>
        <v>9</v>
      </c>
      <c r="T31" s="18">
        <f t="shared" si="5"/>
        <v>96</v>
      </c>
      <c r="U31" s="19">
        <f t="shared" si="6"/>
        <v>699</v>
      </c>
    </row>
    <row r="32" spans="1:22" x14ac:dyDescent="0.25">
      <c r="A32" s="12" t="s">
        <v>40</v>
      </c>
      <c r="B32" s="13">
        <v>6.3</v>
      </c>
      <c r="C32" s="13"/>
      <c r="D32" s="14">
        <f t="shared" si="0"/>
        <v>716030</v>
      </c>
      <c r="E32" s="14">
        <v>7</v>
      </c>
      <c r="F32" s="15">
        <f t="shared" si="1"/>
        <v>84</v>
      </c>
      <c r="G32" s="14">
        <f t="shared" si="2"/>
        <v>389070</v>
      </c>
      <c r="H32" s="14">
        <v>6</v>
      </c>
      <c r="I32" s="15">
        <f t="shared" si="3"/>
        <v>72</v>
      </c>
      <c r="J32" s="14">
        <f t="shared" si="4"/>
        <v>0.8571428571428571</v>
      </c>
      <c r="L32" s="18">
        <f>'3'!F32</f>
        <v>96</v>
      </c>
      <c r="M32" s="18">
        <f>'14'!F32</f>
        <v>72</v>
      </c>
      <c r="N32" s="18">
        <f>'15'!F32</f>
        <v>120</v>
      </c>
      <c r="O32" s="18">
        <f>'19'!F32</f>
        <v>96</v>
      </c>
      <c r="P32" s="18">
        <f>'20'!F32</f>
        <v>63</v>
      </c>
      <c r="Q32" s="18">
        <f>'21'!F32</f>
        <v>84</v>
      </c>
      <c r="R32" s="18">
        <f>'25'!F32</f>
        <v>84</v>
      </c>
      <c r="S32" s="18">
        <f>'27'!F32</f>
        <v>0</v>
      </c>
      <c r="T32" s="18">
        <f t="shared" si="5"/>
        <v>84</v>
      </c>
      <c r="U32" s="19">
        <f t="shared" si="6"/>
        <v>699</v>
      </c>
    </row>
    <row r="33" spans="1:21" x14ac:dyDescent="0.25">
      <c r="A33" s="12" t="s">
        <v>41</v>
      </c>
      <c r="B33" s="13"/>
      <c r="C33" s="13"/>
      <c r="D33" s="14"/>
      <c r="E33" s="15"/>
      <c r="F33" s="15">
        <f>SUM(F9:F32)</f>
        <v>5340</v>
      </c>
      <c r="G33" s="16"/>
      <c r="H33" s="15"/>
      <c r="I33" s="15">
        <f>SUM(I9:I32)</f>
        <v>2172</v>
      </c>
      <c r="J33" s="13"/>
      <c r="M33" s="19"/>
      <c r="N33" s="19"/>
      <c r="O33" s="19"/>
      <c r="P33" s="19"/>
      <c r="Q33" s="19"/>
      <c r="R33" s="19"/>
      <c r="S33" s="19"/>
      <c r="T33" s="19"/>
      <c r="U33" s="19">
        <f>MAX(U9:U32)</f>
        <v>2043</v>
      </c>
    </row>
    <row r="34" spans="1:21" x14ac:dyDescent="0.25">
      <c r="D34" s="1"/>
      <c r="G34" s="1"/>
    </row>
    <row r="35" spans="1:21" x14ac:dyDescent="0.25">
      <c r="A35" t="s">
        <v>42</v>
      </c>
      <c r="D35" s="17"/>
      <c r="G35" s="1"/>
    </row>
  </sheetData>
  <mergeCells count="7">
    <mergeCell ref="J5:J7"/>
    <mergeCell ref="D3:F3"/>
    <mergeCell ref="D4:F4"/>
    <mergeCell ref="A5:A7"/>
    <mergeCell ref="B5:B6"/>
    <mergeCell ref="C5:C6"/>
    <mergeCell ref="D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3</vt:lpstr>
      <vt:lpstr>14</vt:lpstr>
      <vt:lpstr>15</vt:lpstr>
      <vt:lpstr>19</vt:lpstr>
      <vt:lpstr>20</vt:lpstr>
      <vt:lpstr>21</vt:lpstr>
      <vt:lpstr>25</vt:lpstr>
      <vt:lpstr>27</vt:lpstr>
      <vt:lpstr>31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2015-06-30T10:57:34Z</dcterms:modified>
</cp:coreProperties>
</file>